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3896" windowHeight="9528"/>
  </bookViews>
  <sheets>
    <sheet name="Лист1" sheetId="1" r:id="rId1"/>
  </sheets>
  <definedNames>
    <definedName name="_ftn1" localSheetId="0">Лист1!#REF!</definedName>
    <definedName name="_ftnref1" localSheetId="0">Лист1!$A$267</definedName>
    <definedName name="_xlnm.Print_Titles" localSheetId="0">Лист1!$6:$9</definedName>
    <definedName name="_xlnm.Print_Area" localSheetId="0">Лист1!$A$1:$J$311</definedName>
  </definedNames>
  <calcPr calcId="124519"/>
</workbook>
</file>

<file path=xl/calcChain.xml><?xml version="1.0" encoding="utf-8"?>
<calcChain xmlns="http://schemas.openxmlformats.org/spreadsheetml/2006/main">
  <c r="J307" i="1"/>
  <c r="H307"/>
  <c r="F307"/>
  <c r="C308" l="1"/>
  <c r="D31" l="1"/>
  <c r="E31"/>
  <c r="F31"/>
  <c r="G31"/>
  <c r="H31"/>
  <c r="I31"/>
  <c r="J31"/>
  <c r="C31"/>
  <c r="E308" l="1"/>
  <c r="F308"/>
  <c r="G308"/>
  <c r="H308"/>
  <c r="I308"/>
  <c r="J308"/>
  <c r="D308"/>
  <c r="E309" l="1"/>
  <c r="G309" s="1"/>
  <c r="I309" s="1"/>
  <c r="I311" s="1"/>
  <c r="D309"/>
  <c r="D311" s="1"/>
  <c r="F309"/>
  <c r="F311" s="1"/>
  <c r="C311"/>
  <c r="G311" l="1"/>
  <c r="E311"/>
  <c r="H309"/>
  <c r="H311" l="1"/>
  <c r="J309"/>
  <c r="J311" s="1"/>
</calcChain>
</file>

<file path=xl/sharedStrings.xml><?xml version="1.0" encoding="utf-8"?>
<sst xmlns="http://schemas.openxmlformats.org/spreadsheetml/2006/main" count="575" uniqueCount="287">
  <si>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</si>
  <si>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</si>
  <si>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</si>
  <si>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</si>
  <si>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</si>
  <si>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</si>
  <si>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</si>
  <si>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</si>
  <si>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</si>
  <si>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</si>
  <si>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</si>
  <si>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</si>
  <si>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</si>
  <si>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 xml:space="preserve">   моложе трудоспособного </t>
  </si>
  <si>
    <t>в % к среднегод.  числ-ти нас-я</t>
  </si>
  <si>
    <t xml:space="preserve">   трудоспособном</t>
  </si>
  <si>
    <t xml:space="preserve">   старше трудоспособного </t>
  </si>
  <si>
    <t>в % к среднегод.     числ-ти нас-я</t>
  </si>
  <si>
    <t>в % к среднегод.    числ-ти нас-я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</si>
  <si>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</si>
  <si>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</si>
  <si>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</si>
  <si>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</si>
  <si>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</si>
  <si>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 xml:space="preserve">    в том числе в возрасте: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</si>
  <si>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</si>
  <si>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</si>
  <si>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</si>
  <si>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</si>
  <si>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</si>
  <si>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</si>
  <si>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</si>
  <si>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</si>
  <si>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</si>
  <si>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</si>
  <si>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</si>
  <si>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</si>
  <si>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</si>
  <si>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</si>
  <si>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</si>
  <si>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</si>
  <si>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</si>
  <si>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</si>
  <si>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</si>
  <si>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</si>
  <si>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</si>
  <si>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</si>
  <si>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</si>
  <si>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</si>
  <si>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</si>
  <si>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</si>
  <si>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</si>
  <si>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</si>
  <si>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</si>
  <si>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</si>
  <si>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</si>
  <si>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</si>
  <si>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</si>
  <si>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</si>
  <si>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</si>
  <si>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</si>
  <si>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</si>
  <si>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</si>
  <si>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</si>
  <si>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</si>
  <si>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</si>
  <si>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</si>
  <si>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</si>
  <si>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</si>
  <si>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</si>
  <si>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</si>
  <si>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</si>
  <si>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</si>
  <si>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</si>
  <si>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</si>
  <si>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</si>
  <si>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</si>
  <si>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</si>
  <si>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</si>
  <si>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</si>
  <si>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</si>
  <si>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</si>
  <si>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</si>
  <si>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</si>
  <si>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</si>
  <si>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</si>
  <si>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</si>
  <si>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</si>
  <si>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</si>
  <si>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</si>
  <si>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</si>
  <si>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</si>
  <si>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</si>
  <si>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</si>
  <si>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</si>
  <si>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</si>
  <si>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</si>
  <si>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</si>
  <si>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</si>
  <si>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</si>
  <si>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</si>
  <si>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</si>
  <si>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</si>
  <si>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Наличие подвижного состава, в том числе:                                                                         автобусов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</si>
  <si>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</si>
  <si>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</si>
  <si>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</si>
  <si>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</si>
  <si>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</si>
  <si>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</si>
  <si>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</si>
  <si>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</si>
  <si>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</si>
  <si>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</si>
  <si>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</si>
  <si>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</si>
  <si>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</si>
  <si>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</si>
  <si>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</si>
  <si>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</si>
  <si>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не телефонизировано *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</si>
  <si>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</si>
  <si>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</si>
  <si>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</si>
  <si>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</si>
  <si>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</si>
  <si>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</si>
  <si>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</si>
  <si>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</si>
  <si>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</si>
  <si>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</si>
  <si>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</si>
  <si>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</si>
  <si>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</si>
  <si>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</si>
  <si>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</si>
  <si>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</si>
  <si>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</si>
  <si>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</si>
  <si>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</si>
  <si>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</si>
  <si>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</si>
  <si>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</si>
  <si>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</si>
  <si>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Сводный финансовый баланс</t>
  </si>
  <si>
    <t>Прибыль прибыльных организаций</t>
  </si>
  <si>
    <t>Справочно:</t>
  </si>
  <si>
    <t>Налог на прибыль организаций</t>
  </si>
  <si>
    <t>Амортизационные отчисления</t>
  </si>
  <si>
    <t xml:space="preserve">Налоговые доходы                                                                          </t>
  </si>
  <si>
    <t>налог на доходы физических лиц</t>
  </si>
  <si>
    <t>налог на добавленную стоимость</t>
  </si>
  <si>
    <t>акцизы</t>
  </si>
  <si>
    <t>налоги на совокупный доход, из них:</t>
  </si>
  <si>
    <t>единый налог на вмененный доход для отдельных видов деятельности</t>
  </si>
  <si>
    <t>налоги на имущество, из них:</t>
  </si>
  <si>
    <t>налог на имущество физических лиц</t>
  </si>
  <si>
    <t>налог на имущество организаций</t>
  </si>
  <si>
    <t>земельный налог</t>
  </si>
  <si>
    <t>транспортный налог</t>
  </si>
  <si>
    <t>налоги, сборы и регулярные платежи               за пользование природными ресурсами</t>
  </si>
  <si>
    <t>прочие налоговые доходы</t>
  </si>
  <si>
    <t>Неналоговые доходы</t>
  </si>
  <si>
    <t>Прочие доходы</t>
  </si>
  <si>
    <t>Страховые взносы во внебюджетные фонды</t>
  </si>
  <si>
    <t>Итого доходов</t>
  </si>
  <si>
    <t xml:space="preserve">Сальдо финансовых взаимоотношений                           с вышестоящими уровнями власти </t>
  </si>
  <si>
    <t>Средства, перечисляемые на федеральный уровень власти (в федеральный бюджет)</t>
  </si>
  <si>
    <t>Средства, перечисляемые на областной уровень власти</t>
  </si>
  <si>
    <t>в областной бюджет</t>
  </si>
  <si>
    <t>в государственные внебюджетные фонды</t>
  </si>
  <si>
    <t>Средства, получаемые с федерального уровня власти (из федерального бюджета)</t>
  </si>
  <si>
    <t>Средства, получаемые с областного уровня власти</t>
  </si>
  <si>
    <t>из государственных внебюджетных фондов</t>
  </si>
  <si>
    <t>Всего доходов</t>
  </si>
  <si>
    <t>Доходы</t>
  </si>
  <si>
    <t>тыс. руб.</t>
  </si>
  <si>
    <t xml:space="preserve">Расходы </t>
  </si>
  <si>
    <t>Расходы за счет средств, остающихся                             в распоряжении организаций</t>
  </si>
  <si>
    <t>Расходы на общегосударственные вопросы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</si>
  <si>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</si>
  <si>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</si>
  <si>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</si>
  <si>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жилищно-коммунальное хозяйство</t>
  </si>
  <si>
    <t>Расходы на охрану окружающей среды</t>
  </si>
  <si>
    <t>Расходы на социально-культурные мероприятия, финансируемые за счет всех уровней бюджетной системы Российской Федерации</t>
  </si>
  <si>
    <t>в том числе на:</t>
  </si>
  <si>
    <t xml:space="preserve">Культуру, кинематографию </t>
  </si>
  <si>
    <t xml:space="preserve">Здравоохранение </t>
  </si>
  <si>
    <t>Социальную политику</t>
  </si>
  <si>
    <t>Физическую культуру и спорт</t>
  </si>
  <si>
    <t>Средства массовой информации</t>
  </si>
  <si>
    <t>Расходы на обслуживание муниципального долга</t>
  </si>
  <si>
    <t>Расходы государственных внебюджетных фондов</t>
  </si>
  <si>
    <t>Прочие расходы</t>
  </si>
  <si>
    <t>Превышение доходов над расходами (+),                                   или расходов над доходами (-)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</si>
  <si>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</si>
  <si>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</si>
  <si>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</si>
  <si>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</si>
  <si>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</si>
  <si>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</si>
  <si>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</si>
  <si>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мест на 1000 детей в возрасте 3-6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</si>
  <si>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</si>
  <si>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</si>
  <si>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</si>
  <si>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</si>
  <si>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</si>
  <si>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</si>
  <si>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</si>
  <si>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Количество посещений социокультурных мероприятий на территории муниципального образования</t>
  </si>
  <si>
    <t>посещений на 1000 чел. населения</t>
  </si>
  <si>
    <t>ФИЗИЧЕСКАЯ КУЛЬТУРА И СПОРТ</t>
  </si>
  <si>
    <t>Доля граждан, систематически занимающихся физической культурой и спортом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</si>
  <si>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</si>
  <si>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</si>
  <si>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</si>
  <si>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</si>
  <si>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</si>
  <si>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</si>
  <si>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</si>
  <si>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</si>
  <si>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</si>
  <si>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</si>
  <si>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</si>
  <si>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</si>
  <si>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</si>
  <si>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</si>
  <si>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</si>
  <si>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</si>
  <si>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</si>
  <si>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</si>
  <si>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</si>
  <si>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</si>
  <si>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</si>
  <si>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</si>
  <si>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</si>
  <si>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</si>
  <si>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</si>
  <si>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</si>
  <si>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ветхих и аварийных жилых домов</t>
  </si>
  <si>
    <t>Общая площадь жилых помещений, приходящихся в среднем на 1 жителя</t>
  </si>
  <si>
    <t>кв. м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</si>
  <si>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</si>
  <si>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</si>
  <si>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</si>
  <si>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</si>
  <si>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</si>
  <si>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</si>
  <si>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</si>
  <si>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</si>
  <si>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</si>
  <si>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</si>
  <si>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</si>
  <si>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</si>
  <si>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</si>
  <si>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</si>
  <si>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</si>
  <si>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</si>
  <si>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</si>
  <si>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</si>
  <si>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Среднесписочная численность работников (без внешних совместителей), занятых на малых предприятиях - всего</t>
  </si>
  <si>
    <t>расходы за счет средств местного бюджета</t>
  </si>
  <si>
    <t>Всего расходов, в том числе: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</si>
  <si>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</si>
  <si>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</si>
  <si>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</si>
  <si>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Среднемесячная начисленная заработная плата работников организаций, не относящихся к субъектам малого предпринимательства
</t>
  </si>
  <si>
    <t xml:space="preserve">Перевезено пассажиров транспортом общего пользования, в том числе:                                    </t>
  </si>
  <si>
    <t>млн.руб.в ценах 2017 года</t>
  </si>
  <si>
    <t>Х</t>
  </si>
  <si>
    <t>Из них по видам экономической деятельности:</t>
  </si>
  <si>
    <t>консерват. вариант</t>
  </si>
  <si>
    <t>на 1000 чел. нас-я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</si>
  <si>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</si>
  <si>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</si>
  <si>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2022 - 2024 годы </t>
  </si>
  <si>
    <t>329,2**</t>
  </si>
  <si>
    <t>154,7**</t>
  </si>
  <si>
    <t>Промышленное производство
(РАЗДЕЛ B "Добыча полезных ископаемых" +
РАЗДЕЛ C "Обрабатывающие производства" +
РАЗДЕЛ D "Обеспечение электрической энергией, газом и паром; кондиционирование воздуха" +
РАЗДЕЛ E "Водоснабжение; водоотведение, организация сбора и утилизации отходов, деятельность по ликвидации загрязнений")</t>
  </si>
  <si>
    <t>Водоснабжение; водоотведение, организация сбора и утилизации отходов, 
деятельность по ликвидации загрязнений</t>
  </si>
  <si>
    <t>Государственное управление и обеспечение военной безопасности; социальное обеспечение</t>
  </si>
  <si>
    <t>Число предприятий транспорта  и их подразделений по обслуживанию клиентов</t>
  </si>
  <si>
    <t>Обеспеченность дошкольными образовательными учреждениями</t>
  </si>
  <si>
    <t>Количество самозанятых граждан, зафиксировавших свой статус и применяющих налоговый режим "Налог на профессиональный доход"</t>
  </si>
  <si>
    <t>Приложение 2
к решению Думы
городского округа Кинель
Самарской области
от "25" ноября 2021 г. № 116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</si>
</sst>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9" fillId="0" borderId="0"/>
    <xf numFmtId="0" fontId="3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7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>
      <alignment horizontal="left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3"/>
    </xf>
    <xf numFmtId="0" fontId="3" fillId="0" borderId="1" xfId="2" applyFont="1" applyFill="1" applyBorder="1" applyAlignment="1">
      <alignment horizontal="left" vertical="center" wrapText="1" indent="4"/>
    </xf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/>
    <xf numFmtId="0" fontId="4" fillId="0" borderId="5" xfId="0" applyFont="1" applyFill="1" applyBorder="1" applyAlignment="1">
      <alignment vertical="top" wrapText="1"/>
    </xf>
    <xf numFmtId="0" fontId="0" fillId="0" borderId="0" xfId="0" applyFill="1"/>
    <xf numFmtId="168" fontId="4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4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vertical="top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left" vertical="center" wrapText="1" shrinkToFit="1"/>
    </xf>
    <xf numFmtId="0" fontId="7" fillId="0" borderId="6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/>
    </xf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 2 3 2" xfId="6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8"/>
  <sheetViews>
    <sheetView tabSelected="1" view="pageBreakPreview" zoomScale="70" zoomScaleNormal="80" zoomScaleSheetLayoutView="70" workbookViewId="0">
      <pane ySplit="9" topLeftCell="A10" activePane="bottomLeft" state="frozen"/>
      <selection pane="bottomLeft" activeCell="A2" sqref="A2:J4"/>
    </sheetView>
  </sheetViews>
  <sheetFormatPr defaultColWidth="9.109375" defaultRowHeight="15.6"/>
  <cols>
    <col min="1" max="1" width="43.88671875" style="29" customWidth="1"/>
    <col min="2" max="2" width="19.6640625" style="75" bestFit="1" customWidth="1"/>
    <col min="3" max="10" width="13.5546875" style="48" customWidth="1"/>
    <col min="11" max="11" width="9.109375" style="52"/>
    <col min="12" max="12" width="16" style="52" bestFit="1" customWidth="1"/>
    <col min="13" max="13" width="19.33203125" style="52" customWidth="1"/>
    <col min="14" max="14" width="14" style="52" customWidth="1"/>
    <col min="15" max="16384" width="9.109375" style="52"/>
  </cols>
  <sheetData>
    <row r="1" spans="1:14" ht="102.75" customHeight="1">
      <c r="B1" s="74"/>
      <c r="C1" s="30"/>
      <c r="D1" s="30"/>
      <c r="E1" s="30"/>
      <c r="F1" s="30"/>
      <c r="G1" s="30"/>
      <c r="H1" s="89" t="s">
        <v>286</v>
      </c>
      <c r="I1" s="89"/>
      <c r="J1" s="89"/>
    </row>
    <row r="2" spans="1:14" ht="13.2">
      <c r="A2" s="90" t="s">
        <v>277</v>
      </c>
      <c r="B2" s="91"/>
      <c r="C2" s="91"/>
      <c r="D2" s="91"/>
      <c r="E2" s="91"/>
      <c r="F2" s="91"/>
      <c r="G2" s="91"/>
      <c r="H2" s="91"/>
      <c r="I2" s="91"/>
      <c r="J2" s="91"/>
    </row>
    <row r="3" spans="1:14" ht="13.2">
      <c r="A3" s="91"/>
      <c r="B3" s="91"/>
      <c r="C3" s="91"/>
      <c r="D3" s="91"/>
      <c r="E3" s="91"/>
      <c r="F3" s="91"/>
      <c r="G3" s="91"/>
      <c r="H3" s="91"/>
      <c r="I3" s="91"/>
      <c r="J3" s="91"/>
    </row>
    <row r="4" spans="1:14" ht="13.2">
      <c r="A4" s="91"/>
      <c r="B4" s="91"/>
      <c r="C4" s="91"/>
      <c r="D4" s="91"/>
      <c r="E4" s="91"/>
      <c r="F4" s="91"/>
      <c r="G4" s="91"/>
      <c r="H4" s="91"/>
      <c r="I4" s="91"/>
      <c r="J4" s="91"/>
    </row>
    <row r="5" spans="1:14">
      <c r="A5" s="31"/>
      <c r="B5" s="32"/>
      <c r="C5" s="33"/>
      <c r="D5" s="33"/>
      <c r="E5" s="33"/>
      <c r="F5" s="33"/>
      <c r="G5" s="33"/>
      <c r="H5" s="33"/>
      <c r="I5" s="33"/>
      <c r="J5" s="33"/>
    </row>
    <row r="6" spans="1:14" ht="12.75" customHeight="1">
      <c r="A6" s="77" t="s">
        <v>0</v>
      </c>
      <c r="B6" s="82" t="s">
        <v>1</v>
      </c>
      <c r="C6" s="82">
        <v>2020</v>
      </c>
      <c r="D6" s="82">
        <v>2021</v>
      </c>
      <c r="E6" s="82">
        <v>2022</v>
      </c>
      <c r="F6" s="82"/>
      <c r="G6" s="82">
        <v>2023</v>
      </c>
      <c r="H6" s="82"/>
      <c r="I6" s="82">
        <v>2024</v>
      </c>
      <c r="J6" s="82"/>
      <c r="K6" s="51"/>
      <c r="L6" s="53"/>
      <c r="M6" s="53"/>
      <c r="N6" s="54"/>
    </row>
    <row r="7" spans="1:14" ht="12.75" customHeight="1">
      <c r="A7" s="77"/>
      <c r="B7" s="82"/>
      <c r="C7" s="82"/>
      <c r="D7" s="82"/>
      <c r="E7" s="82"/>
      <c r="F7" s="82"/>
      <c r="G7" s="82"/>
      <c r="H7" s="82"/>
      <c r="I7" s="82"/>
      <c r="J7" s="82"/>
      <c r="K7" s="51"/>
      <c r="L7" s="55"/>
      <c r="M7" s="56"/>
      <c r="N7" s="56"/>
    </row>
    <row r="8" spans="1:14" ht="12.75" customHeight="1">
      <c r="A8" s="77"/>
      <c r="B8" s="82"/>
      <c r="C8" s="82" t="s">
        <v>2</v>
      </c>
      <c r="D8" s="82" t="s">
        <v>3</v>
      </c>
      <c r="E8" s="82" t="s">
        <v>273</v>
      </c>
      <c r="F8" s="82" t="s">
        <v>34</v>
      </c>
      <c r="G8" s="82" t="s">
        <v>273</v>
      </c>
      <c r="H8" s="82" t="s">
        <v>34</v>
      </c>
      <c r="I8" s="82" t="s">
        <v>273</v>
      </c>
      <c r="J8" s="82" t="s">
        <v>34</v>
      </c>
      <c r="N8" s="57"/>
    </row>
    <row r="9" spans="1:14" ht="21" customHeight="1">
      <c r="A9" s="77"/>
      <c r="B9" s="82"/>
      <c r="C9" s="82"/>
      <c r="D9" s="82"/>
      <c r="E9" s="82"/>
      <c r="F9" s="82"/>
      <c r="G9" s="82"/>
      <c r="H9" s="82"/>
      <c r="I9" s="82"/>
      <c r="J9" s="82"/>
      <c r="N9" s="57"/>
    </row>
    <row r="10" spans="1:14">
      <c r="A10" s="79" t="s">
        <v>25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4">
      <c r="A11" s="77" t="s">
        <v>23</v>
      </c>
      <c r="B11" s="68" t="s">
        <v>4</v>
      </c>
      <c r="C11" s="59">
        <v>58.253999999999998</v>
      </c>
      <c r="D11" s="59">
        <v>58.219000000000001</v>
      </c>
      <c r="E11" s="59">
        <v>58.161000000000001</v>
      </c>
      <c r="F11" s="59">
        <v>58.207000000000001</v>
      </c>
      <c r="G11" s="59">
        <v>58.103000000000002</v>
      </c>
      <c r="H11" s="59">
        <v>58.201000000000001</v>
      </c>
      <c r="I11" s="59">
        <v>58.045000000000002</v>
      </c>
      <c r="J11" s="59">
        <v>58.189</v>
      </c>
    </row>
    <row r="12" spans="1:14">
      <c r="A12" s="77"/>
      <c r="B12" s="68" t="s">
        <v>5</v>
      </c>
      <c r="C12" s="60">
        <v>99.89</v>
      </c>
      <c r="D12" s="60">
        <v>99.94</v>
      </c>
      <c r="E12" s="60">
        <v>99.9</v>
      </c>
      <c r="F12" s="60">
        <v>99.98</v>
      </c>
      <c r="G12" s="60">
        <v>99.9</v>
      </c>
      <c r="H12" s="60">
        <v>99.99</v>
      </c>
      <c r="I12" s="60">
        <v>99.9</v>
      </c>
      <c r="J12" s="60">
        <v>99.98</v>
      </c>
    </row>
    <row r="13" spans="1:14">
      <c r="A13" s="67" t="s">
        <v>24</v>
      </c>
      <c r="B13" s="68"/>
      <c r="C13" s="61"/>
      <c r="D13" s="61"/>
      <c r="E13" s="61"/>
      <c r="F13" s="61"/>
      <c r="G13" s="61"/>
      <c r="H13" s="61"/>
      <c r="I13" s="61"/>
      <c r="J13" s="61"/>
    </row>
    <row r="14" spans="1:14">
      <c r="A14" s="77" t="s">
        <v>13</v>
      </c>
      <c r="B14" s="68" t="s">
        <v>4</v>
      </c>
      <c r="C14" s="62">
        <v>11.211</v>
      </c>
      <c r="D14" s="62">
        <v>11.166</v>
      </c>
      <c r="E14" s="62">
        <v>11.144</v>
      </c>
      <c r="F14" s="62">
        <v>11.151999999999999</v>
      </c>
      <c r="G14" s="62">
        <v>11.127000000000001</v>
      </c>
      <c r="H14" s="62">
        <v>11.145</v>
      </c>
      <c r="I14" s="62">
        <v>11.11</v>
      </c>
      <c r="J14" s="62">
        <v>11.137</v>
      </c>
    </row>
    <row r="15" spans="1:14" ht="31.2">
      <c r="A15" s="77"/>
      <c r="B15" s="68" t="s">
        <v>14</v>
      </c>
      <c r="C15" s="63">
        <v>19.25</v>
      </c>
      <c r="D15" s="63">
        <v>19.18</v>
      </c>
      <c r="E15" s="63">
        <v>19.16</v>
      </c>
      <c r="F15" s="63">
        <v>19.16</v>
      </c>
      <c r="G15" s="63">
        <v>19.149999999999999</v>
      </c>
      <c r="H15" s="63">
        <v>19.149999999999999</v>
      </c>
      <c r="I15" s="63">
        <v>19.14</v>
      </c>
      <c r="J15" s="63">
        <v>19.14</v>
      </c>
    </row>
    <row r="16" spans="1:14">
      <c r="A16" s="77" t="s">
        <v>15</v>
      </c>
      <c r="B16" s="68" t="s">
        <v>4</v>
      </c>
      <c r="C16" s="62">
        <v>33.090000000000003</v>
      </c>
      <c r="D16" s="62">
        <v>33.097999999999999</v>
      </c>
      <c r="E16" s="62">
        <v>33.094000000000001</v>
      </c>
      <c r="F16" s="62">
        <v>33.131</v>
      </c>
      <c r="G16" s="62">
        <v>33.066000000000003</v>
      </c>
      <c r="H16" s="62">
        <v>33.128</v>
      </c>
      <c r="I16" s="62">
        <v>33.073999999999998</v>
      </c>
      <c r="J16" s="62">
        <v>33.167999999999999</v>
      </c>
    </row>
    <row r="17" spans="1:10" ht="31.2">
      <c r="A17" s="77"/>
      <c r="B17" s="68" t="s">
        <v>17</v>
      </c>
      <c r="C17" s="63">
        <v>56.8</v>
      </c>
      <c r="D17" s="63">
        <v>56.85</v>
      </c>
      <c r="E17" s="63">
        <v>56.9</v>
      </c>
      <c r="F17" s="63">
        <v>56.92</v>
      </c>
      <c r="G17" s="63">
        <v>56.91</v>
      </c>
      <c r="H17" s="63">
        <v>56.92</v>
      </c>
      <c r="I17" s="63">
        <v>56.98</v>
      </c>
      <c r="J17" s="63">
        <v>57</v>
      </c>
    </row>
    <row r="18" spans="1:10">
      <c r="A18" s="77" t="s">
        <v>16</v>
      </c>
      <c r="B18" s="68" t="s">
        <v>4</v>
      </c>
      <c r="C18" s="62">
        <v>14.083</v>
      </c>
      <c r="D18" s="62">
        <v>13.955</v>
      </c>
      <c r="E18" s="62">
        <v>13.923</v>
      </c>
      <c r="F18" s="62">
        <v>13.923999999999999</v>
      </c>
      <c r="G18" s="62">
        <v>13.91</v>
      </c>
      <c r="H18" s="62">
        <v>13.928000000000001</v>
      </c>
      <c r="I18" s="62">
        <v>13.861000000000001</v>
      </c>
      <c r="J18" s="62">
        <v>13.884</v>
      </c>
    </row>
    <row r="19" spans="1:10" ht="31.2">
      <c r="A19" s="96"/>
      <c r="B19" s="68" t="s">
        <v>18</v>
      </c>
      <c r="C19" s="63">
        <v>23.95</v>
      </c>
      <c r="D19" s="63">
        <v>23.97</v>
      </c>
      <c r="E19" s="63">
        <v>23.94</v>
      </c>
      <c r="F19" s="63">
        <v>23.92</v>
      </c>
      <c r="G19" s="63">
        <v>23.94</v>
      </c>
      <c r="H19" s="63">
        <v>23.93</v>
      </c>
      <c r="I19" s="63">
        <v>23.88</v>
      </c>
      <c r="J19" s="63">
        <v>23.86</v>
      </c>
    </row>
    <row r="20" spans="1:10">
      <c r="A20" s="77" t="s">
        <v>7</v>
      </c>
      <c r="B20" s="68" t="s">
        <v>4</v>
      </c>
      <c r="C20" s="62">
        <v>0.61599999999999999</v>
      </c>
      <c r="D20" s="62">
        <v>0.61</v>
      </c>
      <c r="E20" s="62">
        <v>0.6</v>
      </c>
      <c r="F20" s="62">
        <v>0.60499999999999998</v>
      </c>
      <c r="G20" s="62">
        <v>0.59</v>
      </c>
      <c r="H20" s="62">
        <v>0.59899999999999998</v>
      </c>
      <c r="I20" s="62">
        <v>0.58499999999999996</v>
      </c>
      <c r="J20" s="62">
        <v>0.59399999999999997</v>
      </c>
    </row>
    <row r="21" spans="1:10">
      <c r="A21" s="77"/>
      <c r="B21" s="68" t="s">
        <v>5</v>
      </c>
      <c r="C21" s="63">
        <v>97.78</v>
      </c>
      <c r="D21" s="63">
        <v>99.03</v>
      </c>
      <c r="E21" s="63">
        <v>98.36</v>
      </c>
      <c r="F21" s="63">
        <v>99.18</v>
      </c>
      <c r="G21" s="63">
        <v>98.33</v>
      </c>
      <c r="H21" s="63">
        <v>99.01</v>
      </c>
      <c r="I21" s="63">
        <v>99.15</v>
      </c>
      <c r="J21" s="63">
        <v>99.17</v>
      </c>
    </row>
    <row r="22" spans="1:10">
      <c r="A22" s="67" t="s">
        <v>19</v>
      </c>
      <c r="B22" s="68" t="s">
        <v>8</v>
      </c>
      <c r="C22" s="62">
        <v>10.574</v>
      </c>
      <c r="D22" s="62">
        <v>10.478</v>
      </c>
      <c r="E22" s="62">
        <v>10.316000000000001</v>
      </c>
      <c r="F22" s="62">
        <v>10.394</v>
      </c>
      <c r="G22" s="62">
        <v>10.154</v>
      </c>
      <c r="H22" s="62">
        <v>10.292</v>
      </c>
      <c r="I22" s="62">
        <v>10.077999999999999</v>
      </c>
      <c r="J22" s="62">
        <v>10.208</v>
      </c>
    </row>
    <row r="23" spans="1:10">
      <c r="A23" s="77" t="s">
        <v>9</v>
      </c>
      <c r="B23" s="68" t="s">
        <v>6</v>
      </c>
      <c r="C23" s="62">
        <v>0.97599999999999998</v>
      </c>
      <c r="D23" s="62">
        <v>0.94</v>
      </c>
      <c r="E23" s="62">
        <v>0.95899999999999996</v>
      </c>
      <c r="F23" s="62">
        <v>0.94899999999999995</v>
      </c>
      <c r="G23" s="62">
        <v>0.91100000000000003</v>
      </c>
      <c r="H23" s="62">
        <v>0.85399999999999998</v>
      </c>
      <c r="I23" s="62">
        <v>0.82</v>
      </c>
      <c r="J23" s="62">
        <v>0.76900000000000002</v>
      </c>
    </row>
    <row r="24" spans="1:10">
      <c r="A24" s="77"/>
      <c r="B24" s="68" t="s">
        <v>5</v>
      </c>
      <c r="C24" s="63">
        <v>124.49</v>
      </c>
      <c r="D24" s="63">
        <v>96.31</v>
      </c>
      <c r="E24" s="63">
        <v>102</v>
      </c>
      <c r="F24" s="63">
        <v>101</v>
      </c>
      <c r="G24" s="63">
        <v>95</v>
      </c>
      <c r="H24" s="63">
        <v>90</v>
      </c>
      <c r="I24" s="63">
        <v>90</v>
      </c>
      <c r="J24" s="63">
        <v>90</v>
      </c>
    </row>
    <row r="25" spans="1:10">
      <c r="A25" s="66" t="s">
        <v>20</v>
      </c>
      <c r="B25" s="1" t="s">
        <v>8</v>
      </c>
      <c r="C25" s="62">
        <v>16.754000000000001</v>
      </c>
      <c r="D25" s="62">
        <v>16.146000000000001</v>
      </c>
      <c r="E25" s="62">
        <v>16.484999999999999</v>
      </c>
      <c r="F25" s="62">
        <v>16.311</v>
      </c>
      <c r="G25" s="62">
        <v>15.677</v>
      </c>
      <c r="H25" s="62">
        <v>14.680999999999999</v>
      </c>
      <c r="I25" s="62">
        <v>14.122999999999999</v>
      </c>
      <c r="J25" s="62">
        <v>13.215999999999999</v>
      </c>
    </row>
    <row r="26" spans="1:10">
      <c r="A26" s="76" t="s">
        <v>10</v>
      </c>
      <c r="B26" s="1" t="s">
        <v>6</v>
      </c>
      <c r="C26" s="62">
        <v>-0.36</v>
      </c>
      <c r="D26" s="62">
        <v>-0.33</v>
      </c>
      <c r="E26" s="62">
        <v>-0.35899999999999999</v>
      </c>
      <c r="F26" s="62">
        <v>-0.34399999999999997</v>
      </c>
      <c r="G26" s="62">
        <v>-0.32100000000000001</v>
      </c>
      <c r="H26" s="62">
        <v>-0.255</v>
      </c>
      <c r="I26" s="62">
        <v>-0.23499999999999999</v>
      </c>
      <c r="J26" s="62">
        <v>-0.17499999999999999</v>
      </c>
    </row>
    <row r="27" spans="1:10">
      <c r="A27" s="77"/>
      <c r="B27" s="1" t="s">
        <v>5</v>
      </c>
      <c r="C27" s="63">
        <v>233.77</v>
      </c>
      <c r="D27" s="63">
        <v>91.67</v>
      </c>
      <c r="E27" s="63">
        <v>108.73</v>
      </c>
      <c r="F27" s="63">
        <v>104.36</v>
      </c>
      <c r="G27" s="63">
        <v>89.43</v>
      </c>
      <c r="H27" s="63">
        <v>74.180000000000007</v>
      </c>
      <c r="I27" s="63">
        <v>73.17</v>
      </c>
      <c r="J27" s="63">
        <v>68.510000000000005</v>
      </c>
    </row>
    <row r="28" spans="1:10" ht="31.2">
      <c r="A28" s="66" t="s">
        <v>21</v>
      </c>
      <c r="B28" s="1" t="s">
        <v>8</v>
      </c>
      <c r="C28" s="62">
        <v>-6.18</v>
      </c>
      <c r="D28" s="62">
        <v>-5.6680000000000001</v>
      </c>
      <c r="E28" s="62">
        <v>-6.1689999999999996</v>
      </c>
      <c r="F28" s="62">
        <v>-5.9169999999999998</v>
      </c>
      <c r="G28" s="62">
        <v>-5.5229999999999997</v>
      </c>
      <c r="H28" s="62">
        <v>-4.3890000000000002</v>
      </c>
      <c r="I28" s="62">
        <v>-4.0449999999999999</v>
      </c>
      <c r="J28" s="62">
        <v>-3.008</v>
      </c>
    </row>
    <row r="29" spans="1:10">
      <c r="A29" s="76" t="s">
        <v>11</v>
      </c>
      <c r="B29" s="1" t="s">
        <v>12</v>
      </c>
      <c r="C29" s="62">
        <v>0.113</v>
      </c>
      <c r="D29" s="62">
        <v>0.108</v>
      </c>
      <c r="E29" s="62">
        <v>0.11</v>
      </c>
      <c r="F29" s="62">
        <v>0.113</v>
      </c>
      <c r="G29" s="62">
        <v>0.112</v>
      </c>
      <c r="H29" s="62">
        <v>0.11899999999999999</v>
      </c>
      <c r="I29" s="62">
        <v>0.114</v>
      </c>
      <c r="J29" s="62">
        <v>0.125</v>
      </c>
    </row>
    <row r="30" spans="1:10">
      <c r="A30" s="77"/>
      <c r="B30" s="1" t="s">
        <v>5</v>
      </c>
      <c r="C30" s="63">
        <v>79.58</v>
      </c>
      <c r="D30" s="63">
        <v>95.58</v>
      </c>
      <c r="E30" s="63">
        <v>101.85</v>
      </c>
      <c r="F30" s="63">
        <v>104.63</v>
      </c>
      <c r="G30" s="63">
        <v>101.82</v>
      </c>
      <c r="H30" s="63">
        <v>105.31</v>
      </c>
      <c r="I30" s="63">
        <v>101.79</v>
      </c>
      <c r="J30" s="63">
        <v>105.04</v>
      </c>
    </row>
    <row r="31" spans="1:10" ht="31.2">
      <c r="A31" s="66" t="s">
        <v>22</v>
      </c>
      <c r="B31" s="1" t="s">
        <v>274</v>
      </c>
      <c r="C31" s="62">
        <f>C29/C11*1000</f>
        <v>1.9397809592474338</v>
      </c>
      <c r="D31" s="62">
        <f t="shared" ref="D31:J31" si="0">D29/D11*1000</f>
        <v>1.8550644978443462</v>
      </c>
      <c r="E31" s="62">
        <f t="shared" si="0"/>
        <v>1.8913017314007667</v>
      </c>
      <c r="F31" s="62">
        <f t="shared" si="0"/>
        <v>1.941347260638755</v>
      </c>
      <c r="G31" s="62">
        <f t="shared" si="0"/>
        <v>1.9276113109477995</v>
      </c>
      <c r="H31" s="62">
        <f t="shared" si="0"/>
        <v>2.0446384082747717</v>
      </c>
      <c r="I31" s="62">
        <f t="shared" si="0"/>
        <v>1.9639934533551553</v>
      </c>
      <c r="J31" s="62">
        <f t="shared" si="0"/>
        <v>2.1481723349774011</v>
      </c>
    </row>
    <row r="32" spans="1:10">
      <c r="A32" s="80" t="s">
        <v>32</v>
      </c>
      <c r="B32" s="80"/>
      <c r="C32" s="80"/>
      <c r="D32" s="80"/>
      <c r="E32" s="80"/>
      <c r="F32" s="80"/>
      <c r="G32" s="80"/>
      <c r="H32" s="80"/>
      <c r="I32" s="80"/>
      <c r="J32" s="80"/>
    </row>
    <row r="33" spans="1:10" ht="127.5" customHeight="1">
      <c r="A33" s="94" t="s">
        <v>280</v>
      </c>
      <c r="B33" s="95"/>
      <c r="C33" s="16"/>
      <c r="D33" s="16"/>
      <c r="E33" s="2"/>
      <c r="F33" s="16"/>
      <c r="G33" s="2"/>
      <c r="H33" s="2"/>
      <c r="I33" s="2"/>
      <c r="J33" s="2"/>
    </row>
    <row r="34" spans="1:10" ht="46.8">
      <c r="A34" s="92" t="s">
        <v>26</v>
      </c>
      <c r="B34" s="17" t="s">
        <v>27</v>
      </c>
      <c r="C34" s="16">
        <v>3613.35</v>
      </c>
      <c r="D34" s="16">
        <v>4083.5485385699994</v>
      </c>
      <c r="E34" s="16">
        <v>4216.8330614646229</v>
      </c>
      <c r="F34" s="16">
        <v>4335.6101015405902</v>
      </c>
      <c r="G34" s="16">
        <v>4399.6180367558745</v>
      </c>
      <c r="H34" s="16">
        <v>4643.329799662697</v>
      </c>
      <c r="I34" s="16">
        <v>4606.9917350865962</v>
      </c>
      <c r="J34" s="16">
        <v>4990.5837069331392</v>
      </c>
    </row>
    <row r="35" spans="1:10" ht="31.2">
      <c r="A35" s="92"/>
      <c r="B35" s="17" t="s">
        <v>270</v>
      </c>
      <c r="C35" s="16">
        <v>3613.35</v>
      </c>
      <c r="D35" s="16">
        <v>3716.0386150000004</v>
      </c>
      <c r="E35" s="16">
        <v>3721.0913274149993</v>
      </c>
      <c r="F35" s="16">
        <v>3828.80737133</v>
      </c>
      <c r="G35" s="16">
        <v>3733.1034065448193</v>
      </c>
      <c r="H35" s="16">
        <v>3945.9177964686605</v>
      </c>
      <c r="I35" s="16">
        <v>3752.4446322335498</v>
      </c>
      <c r="J35" s="16">
        <v>4070.7929011076226</v>
      </c>
    </row>
    <row r="36" spans="1:10" ht="31.2">
      <c r="A36" s="70" t="s">
        <v>28</v>
      </c>
      <c r="B36" s="17" t="s">
        <v>29</v>
      </c>
      <c r="C36" s="16">
        <v>105.30561918853822</v>
      </c>
      <c r="D36" s="16">
        <v>102.84192273098373</v>
      </c>
      <c r="E36" s="16">
        <v>100.13597039585659</v>
      </c>
      <c r="F36" s="16">
        <v>103.0346497443488</v>
      </c>
      <c r="G36" s="16">
        <v>100.32281065077122</v>
      </c>
      <c r="H36" s="16">
        <v>103.05866589203677</v>
      </c>
      <c r="I36" s="16">
        <v>100.51810045376246</v>
      </c>
      <c r="J36" s="16">
        <v>103.1646656387702</v>
      </c>
    </row>
    <row r="37" spans="1:10">
      <c r="A37" s="18" t="s">
        <v>244</v>
      </c>
      <c r="B37" s="1"/>
      <c r="C37" s="16"/>
      <c r="D37" s="16"/>
      <c r="E37" s="16"/>
      <c r="F37" s="16"/>
      <c r="G37" s="16"/>
      <c r="H37" s="16"/>
      <c r="I37" s="16"/>
      <c r="J37" s="16"/>
    </row>
    <row r="38" spans="1:10" ht="46.8">
      <c r="A38" s="88" t="s">
        <v>245</v>
      </c>
      <c r="B38" s="17" t="s">
        <v>27</v>
      </c>
      <c r="C38" s="16"/>
      <c r="D38" s="16"/>
      <c r="E38" s="16"/>
      <c r="F38" s="16"/>
      <c r="G38" s="16"/>
      <c r="H38" s="16"/>
      <c r="I38" s="16"/>
      <c r="J38" s="16"/>
    </row>
    <row r="39" spans="1:10" ht="31.2">
      <c r="A39" s="88"/>
      <c r="B39" s="17" t="s">
        <v>270</v>
      </c>
      <c r="C39" s="16"/>
      <c r="D39" s="16"/>
      <c r="E39" s="16"/>
      <c r="F39" s="16"/>
      <c r="G39" s="16"/>
      <c r="H39" s="16"/>
      <c r="I39" s="16"/>
      <c r="J39" s="16"/>
    </row>
    <row r="40" spans="1:10" ht="31.2">
      <c r="A40" s="18" t="s">
        <v>30</v>
      </c>
      <c r="B40" s="17" t="s">
        <v>29</v>
      </c>
      <c r="C40" s="16"/>
      <c r="D40" s="16"/>
      <c r="E40" s="16"/>
      <c r="F40" s="16"/>
      <c r="G40" s="16"/>
      <c r="H40" s="16"/>
      <c r="I40" s="16"/>
      <c r="J40" s="16"/>
    </row>
    <row r="41" spans="1:10">
      <c r="A41" s="18" t="s">
        <v>246</v>
      </c>
      <c r="B41" s="17"/>
      <c r="C41" s="16"/>
      <c r="D41" s="16"/>
      <c r="E41" s="16"/>
      <c r="F41" s="16"/>
      <c r="G41" s="16"/>
      <c r="H41" s="16"/>
      <c r="I41" s="16"/>
      <c r="J41" s="16"/>
    </row>
    <row r="42" spans="1:10" ht="46.8">
      <c r="A42" s="88" t="s">
        <v>245</v>
      </c>
      <c r="B42" s="17" t="s">
        <v>27</v>
      </c>
      <c r="C42" s="16">
        <v>3129.433</v>
      </c>
      <c r="D42" s="16">
        <v>3571.4341169199997</v>
      </c>
      <c r="E42" s="16">
        <v>3682.2557175680272</v>
      </c>
      <c r="F42" s="16">
        <v>3792.605888912622</v>
      </c>
      <c r="G42" s="16">
        <v>3841.03458410956</v>
      </c>
      <c r="H42" s="16">
        <v>4066.6140791747821</v>
      </c>
      <c r="I42" s="16">
        <v>4022.369826825372</v>
      </c>
      <c r="J42" s="16">
        <v>4377.2464622266261</v>
      </c>
    </row>
    <row r="43" spans="1:10" ht="31.2">
      <c r="A43" s="88"/>
      <c r="B43" s="17" t="s">
        <v>270</v>
      </c>
      <c r="C43" s="16">
        <v>3129.433</v>
      </c>
      <c r="D43" s="16">
        <v>3223.3159900000001</v>
      </c>
      <c r="E43" s="16">
        <v>3226.5393059899998</v>
      </c>
      <c r="F43" s="16">
        <v>3326.4621016800002</v>
      </c>
      <c r="G43" s="16">
        <v>3236.2189239079694</v>
      </c>
      <c r="H43" s="16">
        <v>3432.9088889337604</v>
      </c>
      <c r="I43" s="16">
        <v>3252.4000185275086</v>
      </c>
      <c r="J43" s="16">
        <v>3546.194882268574</v>
      </c>
    </row>
    <row r="44" spans="1:10" ht="31.2">
      <c r="A44" s="18" t="s">
        <v>30</v>
      </c>
      <c r="B44" s="17" t="s">
        <v>29</v>
      </c>
      <c r="C44" s="16">
        <v>105.76154368156541</v>
      </c>
      <c r="D44" s="16">
        <v>103</v>
      </c>
      <c r="E44" s="16">
        <v>100.1</v>
      </c>
      <c r="F44" s="16">
        <v>103.2</v>
      </c>
      <c r="G44" s="16">
        <v>100.3</v>
      </c>
      <c r="H44" s="16">
        <v>103.2</v>
      </c>
      <c r="I44" s="16">
        <v>100.5</v>
      </c>
      <c r="J44" s="16">
        <v>103.3</v>
      </c>
    </row>
    <row r="45" spans="1:10" ht="46.8">
      <c r="A45" s="18" t="s">
        <v>247</v>
      </c>
      <c r="B45" s="17"/>
      <c r="C45" s="16"/>
      <c r="D45" s="16"/>
      <c r="E45" s="16"/>
      <c r="F45" s="16"/>
      <c r="G45" s="16"/>
      <c r="H45" s="16"/>
      <c r="I45" s="16"/>
      <c r="J45" s="16"/>
    </row>
    <row r="46" spans="1:10" ht="46.8">
      <c r="A46" s="88" t="s">
        <v>245</v>
      </c>
      <c r="B46" s="17" t="s">
        <v>27</v>
      </c>
      <c r="C46" s="16" t="s">
        <v>278</v>
      </c>
      <c r="D46" s="16">
        <v>347.53518800000001</v>
      </c>
      <c r="E46" s="16">
        <v>363.24377849759998</v>
      </c>
      <c r="F46" s="16">
        <v>370.47251040800001</v>
      </c>
      <c r="G46" s="16">
        <v>380.04017081532902</v>
      </c>
      <c r="H46" s="16">
        <v>395.30898750575233</v>
      </c>
      <c r="I46" s="16">
        <v>398.00847009147782</v>
      </c>
      <c r="J46" s="16">
        <v>422.22162337514402</v>
      </c>
    </row>
    <row r="47" spans="1:10" ht="31.2">
      <c r="A47" s="88"/>
      <c r="B47" s="17" t="s">
        <v>270</v>
      </c>
      <c r="C47" s="16">
        <v>329.23</v>
      </c>
      <c r="D47" s="16">
        <v>334.16845000000001</v>
      </c>
      <c r="E47" s="16">
        <v>335.83929224999997</v>
      </c>
      <c r="F47" s="16">
        <v>342.52266125</v>
      </c>
      <c r="G47" s="16">
        <v>337.85432800349997</v>
      </c>
      <c r="H47" s="16">
        <v>351.42825044250003</v>
      </c>
      <c r="I47" s="16">
        <v>340.21930829952447</v>
      </c>
      <c r="J47" s="16">
        <v>360.91681320444758</v>
      </c>
    </row>
    <row r="48" spans="1:10" ht="31.2">
      <c r="A48" s="18" t="s">
        <v>30</v>
      </c>
      <c r="B48" s="17" t="s">
        <v>29</v>
      </c>
      <c r="C48" s="16">
        <v>106.58245305069329</v>
      </c>
      <c r="D48" s="16">
        <v>101.5</v>
      </c>
      <c r="E48" s="16">
        <v>100.5</v>
      </c>
      <c r="F48" s="16">
        <v>102.5</v>
      </c>
      <c r="G48" s="16">
        <v>100.6</v>
      </c>
      <c r="H48" s="16">
        <v>102.6</v>
      </c>
      <c r="I48" s="16">
        <v>100.7</v>
      </c>
      <c r="J48" s="16">
        <v>102.7</v>
      </c>
    </row>
    <row r="49" spans="1:10" ht="62.4">
      <c r="A49" s="18" t="s">
        <v>248</v>
      </c>
      <c r="B49" s="17"/>
      <c r="C49" s="16"/>
      <c r="D49" s="16"/>
      <c r="E49" s="16"/>
      <c r="F49" s="16"/>
      <c r="G49" s="16"/>
      <c r="H49" s="16"/>
      <c r="I49" s="16"/>
      <c r="J49" s="16"/>
    </row>
    <row r="50" spans="1:10" ht="46.8">
      <c r="A50" s="88" t="s">
        <v>245</v>
      </c>
      <c r="B50" s="17" t="s">
        <v>27</v>
      </c>
      <c r="C50" s="16" t="s">
        <v>279</v>
      </c>
      <c r="D50" s="16">
        <v>164.57923364999999</v>
      </c>
      <c r="E50" s="16">
        <v>171.33356539899597</v>
      </c>
      <c r="F50" s="16">
        <v>172.531702219968</v>
      </c>
      <c r="G50" s="16">
        <v>178.54328183098573</v>
      </c>
      <c r="H50" s="16">
        <v>181.40673298216313</v>
      </c>
      <c r="I50" s="16">
        <v>186.61343816974627</v>
      </c>
      <c r="J50" s="16">
        <v>191.11562133136849</v>
      </c>
    </row>
    <row r="51" spans="1:10" ht="31.2">
      <c r="A51" s="88"/>
      <c r="B51" s="17" t="s">
        <v>270</v>
      </c>
      <c r="C51" s="16">
        <v>154.68700000000001</v>
      </c>
      <c r="D51" s="16">
        <v>158.55417499999999</v>
      </c>
      <c r="E51" s="16">
        <v>158.71272917499996</v>
      </c>
      <c r="F51" s="16">
        <v>159.82260839999998</v>
      </c>
      <c r="G51" s="16">
        <v>159.03015463334995</v>
      </c>
      <c r="H51" s="16">
        <v>161.58065709239997</v>
      </c>
      <c r="I51" s="16">
        <v>159.82530540651669</v>
      </c>
      <c r="J51" s="16">
        <v>163.68120563460113</v>
      </c>
    </row>
    <row r="52" spans="1:10" ht="31.2">
      <c r="A52" s="18" t="s">
        <v>30</v>
      </c>
      <c r="B52" s="17" t="s">
        <v>29</v>
      </c>
      <c r="C52" s="16">
        <v>94.638918512346962</v>
      </c>
      <c r="D52" s="16">
        <v>102.5</v>
      </c>
      <c r="E52" s="16">
        <v>100.1</v>
      </c>
      <c r="F52" s="16">
        <v>100.8</v>
      </c>
      <c r="G52" s="16">
        <v>100.2</v>
      </c>
      <c r="H52" s="16">
        <v>101.1</v>
      </c>
      <c r="I52" s="16">
        <v>100.5</v>
      </c>
      <c r="J52" s="16">
        <v>101.3</v>
      </c>
    </row>
    <row r="53" spans="1:10">
      <c r="A53" s="79" t="s">
        <v>54</v>
      </c>
      <c r="B53" s="86"/>
      <c r="C53" s="86"/>
      <c r="D53" s="86"/>
      <c r="E53" s="86"/>
      <c r="F53" s="86"/>
      <c r="G53" s="86"/>
      <c r="H53" s="86"/>
      <c r="I53" s="86"/>
      <c r="J53" s="86"/>
    </row>
    <row r="54" spans="1:10" ht="46.8">
      <c r="A54" s="6" t="s">
        <v>35</v>
      </c>
      <c r="B54" s="68" t="s">
        <v>52</v>
      </c>
      <c r="C54" s="34">
        <v>570.52</v>
      </c>
      <c r="D54" s="34">
        <v>1573.6</v>
      </c>
      <c r="E54" s="34">
        <v>880.27</v>
      </c>
      <c r="F54" s="34">
        <v>898.21</v>
      </c>
      <c r="G54" s="34">
        <v>673.14</v>
      </c>
      <c r="H54" s="34">
        <v>699.35</v>
      </c>
      <c r="I54" s="34">
        <v>713.38</v>
      </c>
      <c r="J54" s="34">
        <v>749.49</v>
      </c>
    </row>
    <row r="55" spans="1:10" ht="31.2">
      <c r="A55" s="6" t="s">
        <v>36</v>
      </c>
      <c r="B55" s="68" t="s">
        <v>53</v>
      </c>
      <c r="C55" s="7">
        <v>67.8</v>
      </c>
      <c r="D55" s="7">
        <v>260.89999999999998</v>
      </c>
      <c r="E55" s="7">
        <v>53.1</v>
      </c>
      <c r="F55" s="7">
        <v>54.3</v>
      </c>
      <c r="G55" s="7">
        <v>72.599999999999994</v>
      </c>
      <c r="H55" s="7">
        <v>74.099999999999994</v>
      </c>
      <c r="I55" s="7">
        <v>100.5</v>
      </c>
      <c r="J55" s="7">
        <v>102</v>
      </c>
    </row>
    <row r="56" spans="1:10">
      <c r="A56" s="6" t="s">
        <v>37</v>
      </c>
      <c r="B56" s="68" t="s">
        <v>53</v>
      </c>
      <c r="C56" s="35">
        <v>107.5</v>
      </c>
      <c r="D56" s="35">
        <v>105.7</v>
      </c>
      <c r="E56" s="35">
        <v>105.4</v>
      </c>
      <c r="F56" s="35">
        <v>105.2</v>
      </c>
      <c r="G56" s="35">
        <v>105.3</v>
      </c>
      <c r="H56" s="35">
        <v>105.1</v>
      </c>
      <c r="I56" s="35">
        <v>105.4</v>
      </c>
      <c r="J56" s="35">
        <v>105.1</v>
      </c>
    </row>
    <row r="57" spans="1:10" ht="31.2">
      <c r="A57" s="6" t="s">
        <v>38</v>
      </c>
      <c r="B57" s="68"/>
      <c r="C57" s="34"/>
      <c r="D57" s="34"/>
      <c r="E57" s="34"/>
      <c r="F57" s="34"/>
      <c r="G57" s="34"/>
      <c r="H57" s="34"/>
      <c r="I57" s="34"/>
      <c r="J57" s="34"/>
    </row>
    <row r="58" spans="1:10">
      <c r="A58" s="6" t="s">
        <v>39</v>
      </c>
      <c r="B58" s="68" t="s">
        <v>52</v>
      </c>
      <c r="C58" s="34">
        <v>440.37</v>
      </c>
      <c r="D58" s="34">
        <v>474.31</v>
      </c>
      <c r="E58" s="34">
        <v>499.42</v>
      </c>
      <c r="F58" s="34">
        <v>498.97</v>
      </c>
      <c r="G58" s="34">
        <v>525.89</v>
      </c>
      <c r="H58" s="34">
        <v>529.66</v>
      </c>
      <c r="I58" s="34">
        <v>557.05999999999995</v>
      </c>
      <c r="J58" s="34">
        <v>565.02</v>
      </c>
    </row>
    <row r="59" spans="1:10">
      <c r="A59" s="6" t="s">
        <v>40</v>
      </c>
      <c r="B59" s="68" t="s">
        <v>52</v>
      </c>
      <c r="C59" s="34">
        <v>130.16</v>
      </c>
      <c r="D59" s="34">
        <v>1099.29</v>
      </c>
      <c r="E59" s="34">
        <v>380.85</v>
      </c>
      <c r="F59" s="34">
        <v>399.24</v>
      </c>
      <c r="G59" s="34">
        <v>147.25</v>
      </c>
      <c r="H59" s="34">
        <v>169.69</v>
      </c>
      <c r="I59" s="34">
        <v>156.32</v>
      </c>
      <c r="J59" s="34">
        <v>184.47</v>
      </c>
    </row>
    <row r="60" spans="1:10">
      <c r="A60" s="36" t="s">
        <v>41</v>
      </c>
      <c r="B60" s="68"/>
      <c r="C60" s="34"/>
      <c r="D60" s="34"/>
      <c r="E60" s="34"/>
      <c r="F60" s="34"/>
      <c r="G60" s="34"/>
      <c r="H60" s="34"/>
      <c r="I60" s="34"/>
      <c r="J60" s="34"/>
    </row>
    <row r="61" spans="1:10">
      <c r="A61" s="37" t="s">
        <v>42</v>
      </c>
      <c r="B61" s="68" t="s">
        <v>52</v>
      </c>
      <c r="C61" s="34">
        <v>0.85</v>
      </c>
      <c r="D61" s="34" t="s">
        <v>43</v>
      </c>
      <c r="E61" s="34" t="s">
        <v>43</v>
      </c>
      <c r="F61" s="34" t="s">
        <v>43</v>
      </c>
      <c r="G61" s="34" t="s">
        <v>43</v>
      </c>
      <c r="H61" s="34" t="s">
        <v>43</v>
      </c>
      <c r="I61" s="34" t="s">
        <v>43</v>
      </c>
      <c r="J61" s="34" t="s">
        <v>43</v>
      </c>
    </row>
    <row r="62" spans="1:10">
      <c r="A62" s="38" t="s">
        <v>44</v>
      </c>
      <c r="B62" s="68" t="s">
        <v>52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4" t="s">
        <v>43</v>
      </c>
      <c r="I62" s="34" t="s">
        <v>43</v>
      </c>
      <c r="J62" s="34" t="s">
        <v>43</v>
      </c>
    </row>
    <row r="63" spans="1:10">
      <c r="A63" s="37" t="s">
        <v>45</v>
      </c>
      <c r="B63" s="68" t="s">
        <v>52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4" t="s">
        <v>43</v>
      </c>
      <c r="I63" s="34" t="s">
        <v>43</v>
      </c>
      <c r="J63" s="34" t="s">
        <v>43</v>
      </c>
    </row>
    <row r="64" spans="1:10">
      <c r="A64" s="37" t="s">
        <v>46</v>
      </c>
      <c r="B64" s="68" t="s">
        <v>52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4" t="s">
        <v>43</v>
      </c>
      <c r="I64" s="34" t="s">
        <v>43</v>
      </c>
      <c r="J64" s="34" t="s">
        <v>43</v>
      </c>
    </row>
    <row r="65" spans="1:10">
      <c r="A65" s="37" t="s">
        <v>47</v>
      </c>
      <c r="B65" s="68" t="s">
        <v>52</v>
      </c>
      <c r="C65" s="34">
        <v>90.31</v>
      </c>
      <c r="D65" s="34">
        <v>1056.21</v>
      </c>
      <c r="E65" s="34">
        <v>334.85</v>
      </c>
      <c r="F65" s="34">
        <v>351.79</v>
      </c>
      <c r="G65" s="34">
        <v>98.28</v>
      </c>
      <c r="H65" s="34">
        <v>117.38</v>
      </c>
      <c r="I65" s="34">
        <v>104.19</v>
      </c>
      <c r="J65" s="34">
        <v>126.69</v>
      </c>
    </row>
    <row r="66" spans="1:10">
      <c r="A66" s="39" t="s">
        <v>41</v>
      </c>
      <c r="B66" s="68"/>
      <c r="C66" s="34"/>
      <c r="D66" s="34"/>
      <c r="E66" s="34"/>
      <c r="F66" s="34"/>
      <c r="G66" s="34"/>
      <c r="H66" s="34"/>
      <c r="I66" s="34"/>
      <c r="J66" s="34"/>
    </row>
    <row r="67" spans="1:10">
      <c r="A67" s="40" t="s">
        <v>48</v>
      </c>
      <c r="B67" s="68" t="s">
        <v>52</v>
      </c>
      <c r="C67" s="34">
        <v>30.23</v>
      </c>
      <c r="D67" s="34">
        <v>855.95</v>
      </c>
      <c r="E67" s="34">
        <v>243.7</v>
      </c>
      <c r="F67" s="34">
        <v>244.83</v>
      </c>
      <c r="G67" s="34">
        <v>37.96</v>
      </c>
      <c r="H67" s="34">
        <v>40.56</v>
      </c>
      <c r="I67" s="34">
        <v>40.409999999999997</v>
      </c>
      <c r="J67" s="34">
        <v>44.8</v>
      </c>
    </row>
    <row r="68" spans="1:10">
      <c r="A68" s="40" t="s">
        <v>49</v>
      </c>
      <c r="B68" s="68" t="s">
        <v>52</v>
      </c>
      <c r="C68" s="34">
        <v>43.28</v>
      </c>
      <c r="D68" s="34">
        <v>175.01</v>
      </c>
      <c r="E68" s="34">
        <v>71.36</v>
      </c>
      <c r="F68" s="34">
        <v>84.83</v>
      </c>
      <c r="G68" s="34">
        <v>41.26</v>
      </c>
      <c r="H68" s="34">
        <v>55.34</v>
      </c>
      <c r="I68" s="34">
        <v>43.49</v>
      </c>
      <c r="J68" s="34">
        <v>58.16</v>
      </c>
    </row>
    <row r="69" spans="1:10">
      <c r="A69" s="40" t="s">
        <v>50</v>
      </c>
      <c r="B69" s="68" t="s">
        <v>52</v>
      </c>
      <c r="C69" s="34">
        <v>16.8</v>
      </c>
      <c r="D69" s="34">
        <v>25.25</v>
      </c>
      <c r="E69" s="34">
        <v>19.79</v>
      </c>
      <c r="F69" s="34">
        <v>22.13</v>
      </c>
      <c r="G69" s="34">
        <v>19.059999999999999</v>
      </c>
      <c r="H69" s="34">
        <v>21.48</v>
      </c>
      <c r="I69" s="34">
        <v>20.29</v>
      </c>
      <c r="J69" s="34">
        <v>23.73</v>
      </c>
    </row>
    <row r="70" spans="1:10">
      <c r="A70" s="37" t="s">
        <v>51</v>
      </c>
      <c r="B70" s="68" t="s">
        <v>52</v>
      </c>
      <c r="C70" s="34">
        <v>39</v>
      </c>
      <c r="D70" s="34">
        <v>43.08</v>
      </c>
      <c r="E70" s="34">
        <v>46</v>
      </c>
      <c r="F70" s="34">
        <v>47.45</v>
      </c>
      <c r="G70" s="34">
        <v>48.97</v>
      </c>
      <c r="H70" s="34">
        <v>52.31</v>
      </c>
      <c r="I70" s="34">
        <v>52.13</v>
      </c>
      <c r="J70" s="34">
        <v>57.78</v>
      </c>
    </row>
    <row r="71" spans="1:10">
      <c r="A71" s="79" t="s">
        <v>55</v>
      </c>
      <c r="B71" s="86"/>
      <c r="C71" s="86"/>
      <c r="D71" s="86"/>
      <c r="E71" s="86"/>
      <c r="F71" s="86"/>
      <c r="G71" s="86"/>
      <c r="H71" s="86"/>
      <c r="I71" s="86"/>
      <c r="J71" s="86"/>
    </row>
    <row r="72" spans="1:10" ht="46.8">
      <c r="A72" s="8" t="s">
        <v>56</v>
      </c>
      <c r="B72" s="1" t="s">
        <v>57</v>
      </c>
      <c r="C72" s="49">
        <v>5285892</v>
      </c>
      <c r="D72" s="49">
        <v>5770211.8545000004</v>
      </c>
      <c r="E72" s="49">
        <v>6180987.4662100011</v>
      </c>
      <c r="F72" s="49">
        <v>6217074.3711480442</v>
      </c>
      <c r="G72" s="49">
        <v>6620925.4301049644</v>
      </c>
      <c r="H72" s="49">
        <v>6672705.1005863715</v>
      </c>
      <c r="I72" s="49">
        <v>7085370.1071759667</v>
      </c>
      <c r="J72" s="49">
        <v>7168620.5436619502</v>
      </c>
    </row>
    <row r="73" spans="1:10" ht="31.2">
      <c r="A73" s="8" t="s">
        <v>58</v>
      </c>
      <c r="B73" s="1" t="s">
        <v>31</v>
      </c>
      <c r="C73" s="3">
        <v>97.4</v>
      </c>
      <c r="D73" s="3">
        <v>102.5</v>
      </c>
      <c r="E73" s="3">
        <v>102.9</v>
      </c>
      <c r="F73" s="3">
        <v>103.9</v>
      </c>
      <c r="G73" s="3">
        <v>102.8</v>
      </c>
      <c r="H73" s="3">
        <v>103.3</v>
      </c>
      <c r="I73" s="3">
        <v>102.8</v>
      </c>
      <c r="J73" s="3">
        <v>103.3</v>
      </c>
    </row>
    <row r="74" spans="1:10" ht="31.2">
      <c r="A74" s="8" t="s">
        <v>59</v>
      </c>
      <c r="B74" s="1" t="s">
        <v>31</v>
      </c>
      <c r="C74" s="3">
        <v>103.8</v>
      </c>
      <c r="D74" s="3">
        <v>106.5</v>
      </c>
      <c r="E74" s="3">
        <v>104.1</v>
      </c>
      <c r="F74" s="3">
        <v>103.7</v>
      </c>
      <c r="G74" s="3">
        <v>104.2</v>
      </c>
      <c r="H74" s="3">
        <v>103.9</v>
      </c>
      <c r="I74" s="3">
        <v>104.1</v>
      </c>
      <c r="J74" s="3">
        <v>104</v>
      </c>
    </row>
    <row r="75" spans="1:10">
      <c r="A75" s="80" t="s">
        <v>60</v>
      </c>
      <c r="B75" s="81"/>
      <c r="C75" s="81"/>
      <c r="D75" s="81"/>
      <c r="E75" s="81"/>
      <c r="F75" s="81"/>
      <c r="G75" s="81"/>
      <c r="H75" s="81"/>
      <c r="I75" s="81"/>
      <c r="J75" s="81"/>
    </row>
    <row r="76" spans="1:10">
      <c r="A76" s="66" t="s">
        <v>61</v>
      </c>
      <c r="B76" s="1" t="s">
        <v>62</v>
      </c>
      <c r="C76" s="20">
        <v>36433</v>
      </c>
      <c r="D76" s="20">
        <v>36426</v>
      </c>
      <c r="E76" s="9">
        <v>36415</v>
      </c>
      <c r="F76" s="9">
        <v>36440</v>
      </c>
      <c r="G76" s="9">
        <v>36407</v>
      </c>
      <c r="H76" s="9">
        <v>36458</v>
      </c>
      <c r="I76" s="9">
        <v>36404</v>
      </c>
      <c r="J76" s="9">
        <v>36480</v>
      </c>
    </row>
    <row r="77" spans="1:10" ht="31.2">
      <c r="A77" s="66"/>
      <c r="B77" s="1" t="s">
        <v>63</v>
      </c>
      <c r="C77" s="21">
        <v>99.89</v>
      </c>
      <c r="D77" s="21">
        <v>99.98</v>
      </c>
      <c r="E77" s="21">
        <v>99.97</v>
      </c>
      <c r="F77" s="21">
        <v>100.04</v>
      </c>
      <c r="G77" s="21">
        <v>99.98</v>
      </c>
      <c r="H77" s="21">
        <v>100.05</v>
      </c>
      <c r="I77" s="21">
        <v>99.99</v>
      </c>
      <c r="J77" s="21">
        <v>100.06</v>
      </c>
    </row>
    <row r="78" spans="1:10">
      <c r="A78" s="66" t="s">
        <v>64</v>
      </c>
      <c r="B78" s="1"/>
      <c r="C78" s="9"/>
      <c r="D78" s="9"/>
      <c r="E78" s="9"/>
      <c r="F78" s="9"/>
      <c r="G78" s="9"/>
      <c r="H78" s="9"/>
      <c r="I78" s="9"/>
      <c r="J78" s="9"/>
    </row>
    <row r="79" spans="1:10" ht="31.2">
      <c r="A79" s="66" t="s">
        <v>65</v>
      </c>
      <c r="B79" s="1" t="s">
        <v>62</v>
      </c>
      <c r="C79" s="9">
        <v>33090</v>
      </c>
      <c r="D79" s="9">
        <v>33169</v>
      </c>
      <c r="E79" s="9">
        <v>33165</v>
      </c>
      <c r="F79" s="9">
        <v>33199</v>
      </c>
      <c r="G79" s="9">
        <v>33164</v>
      </c>
      <c r="H79" s="9">
        <v>33228</v>
      </c>
      <c r="I79" s="9">
        <v>33166</v>
      </c>
      <c r="J79" s="9">
        <v>33277</v>
      </c>
    </row>
    <row r="80" spans="1:10" ht="31.2">
      <c r="A80" s="66"/>
      <c r="B80" s="1" t="s">
        <v>63</v>
      </c>
      <c r="C80" s="21">
        <v>102.04773946832789</v>
      </c>
      <c r="D80" s="21">
        <v>100.23874282260502</v>
      </c>
      <c r="E80" s="21">
        <v>99.987940546896198</v>
      </c>
      <c r="F80" s="21">
        <v>100.09044589827852</v>
      </c>
      <c r="G80" s="21">
        <v>99.996984773104188</v>
      </c>
      <c r="H80" s="21">
        <v>100.08735202867555</v>
      </c>
      <c r="I80" s="21">
        <v>100.006030635629</v>
      </c>
      <c r="J80" s="21">
        <v>100.14746599253643</v>
      </c>
    </row>
    <row r="81" spans="1:16">
      <c r="A81" s="66" t="s">
        <v>66</v>
      </c>
      <c r="B81" s="1" t="s">
        <v>62</v>
      </c>
      <c r="C81" s="9">
        <v>113</v>
      </c>
      <c r="D81" s="9">
        <v>108</v>
      </c>
      <c r="E81" s="9">
        <v>110</v>
      </c>
      <c r="F81" s="9">
        <v>113</v>
      </c>
      <c r="G81" s="9">
        <v>112</v>
      </c>
      <c r="H81" s="9">
        <v>119</v>
      </c>
      <c r="I81" s="9">
        <v>114</v>
      </c>
      <c r="J81" s="9">
        <v>125</v>
      </c>
    </row>
    <row r="82" spans="1:16" ht="31.2">
      <c r="A82" s="66"/>
      <c r="B82" s="1" t="s">
        <v>63</v>
      </c>
      <c r="C82" s="5">
        <v>79.577464788732399</v>
      </c>
      <c r="D82" s="5">
        <v>95.575221238938056</v>
      </c>
      <c r="E82" s="5">
        <v>101.85185185185185</v>
      </c>
      <c r="F82" s="5">
        <v>104.62962962962962</v>
      </c>
      <c r="G82" s="5">
        <v>101.81818181818181</v>
      </c>
      <c r="H82" s="5">
        <v>105.30973451327435</v>
      </c>
      <c r="I82" s="5">
        <v>101.78571428571428</v>
      </c>
      <c r="J82" s="5">
        <v>105.0420168067227</v>
      </c>
      <c r="P82" s="52" t="s">
        <v>33</v>
      </c>
    </row>
    <row r="83" spans="1:16" ht="31.2">
      <c r="A83" s="66" t="s">
        <v>67</v>
      </c>
      <c r="B83" s="1" t="s">
        <v>62</v>
      </c>
      <c r="C83" s="20">
        <v>3230</v>
      </c>
      <c r="D83" s="20">
        <v>3149</v>
      </c>
      <c r="E83" s="9">
        <v>3140</v>
      </c>
      <c r="F83" s="9">
        <v>3128</v>
      </c>
      <c r="G83" s="9">
        <v>3131</v>
      </c>
      <c r="H83" s="9">
        <v>3111</v>
      </c>
      <c r="I83" s="9">
        <v>3124</v>
      </c>
      <c r="J83" s="9">
        <v>3078</v>
      </c>
    </row>
    <row r="84" spans="1:16" ht="31.2">
      <c r="A84" s="66"/>
      <c r="B84" s="1" t="s">
        <v>63</v>
      </c>
      <c r="C84" s="5">
        <v>82.714468629961587</v>
      </c>
      <c r="D84" s="5">
        <v>97.492260061919509</v>
      </c>
      <c r="E84" s="5">
        <v>99.714194982534138</v>
      </c>
      <c r="F84" s="5">
        <v>99.333121625912995</v>
      </c>
      <c r="G84" s="5">
        <v>99.713375796178354</v>
      </c>
      <c r="H84" s="5">
        <v>99.456521739130437</v>
      </c>
      <c r="I84" s="5">
        <v>99.776429255828816</v>
      </c>
      <c r="J84" s="5">
        <v>98.939247830279655</v>
      </c>
    </row>
    <row r="85" spans="1:16">
      <c r="A85" s="66" t="s">
        <v>68</v>
      </c>
      <c r="B85" s="1" t="s">
        <v>62</v>
      </c>
      <c r="C85" s="9">
        <v>29580</v>
      </c>
      <c r="D85" s="9">
        <v>29669</v>
      </c>
      <c r="E85" s="9">
        <v>29609</v>
      </c>
      <c r="F85" s="9">
        <v>29847</v>
      </c>
      <c r="G85" s="9">
        <v>29609</v>
      </c>
      <c r="H85" s="9">
        <v>30026</v>
      </c>
      <c r="I85" s="9">
        <v>29698</v>
      </c>
      <c r="J85" s="9">
        <v>30236</v>
      </c>
    </row>
    <row r="86" spans="1:16" ht="31.2">
      <c r="A86" s="66"/>
      <c r="B86" s="1" t="s">
        <v>63</v>
      </c>
      <c r="C86" s="21">
        <v>98.9</v>
      </c>
      <c r="D86" s="21">
        <v>100.3</v>
      </c>
      <c r="E86" s="5">
        <v>99.8</v>
      </c>
      <c r="F86" s="5">
        <v>100.6</v>
      </c>
      <c r="G86" s="5">
        <v>100</v>
      </c>
      <c r="H86" s="5">
        <v>100.6</v>
      </c>
      <c r="I86" s="5">
        <v>100.3</v>
      </c>
      <c r="J86" s="5">
        <v>100.7</v>
      </c>
    </row>
    <row r="87" spans="1:16" ht="31.2">
      <c r="A87" s="71" t="s">
        <v>272</v>
      </c>
      <c r="B87" s="1"/>
      <c r="C87" s="9"/>
      <c r="D87" s="9"/>
      <c r="E87" s="9"/>
      <c r="F87" s="9"/>
      <c r="G87" s="9"/>
      <c r="H87" s="9"/>
      <c r="I87" s="9"/>
      <c r="J87" s="9"/>
    </row>
    <row r="88" spans="1:16" ht="31.2">
      <c r="A88" s="66" t="s">
        <v>249</v>
      </c>
      <c r="B88" s="1" t="s">
        <v>62</v>
      </c>
      <c r="C88" s="9">
        <v>131</v>
      </c>
      <c r="D88" s="9">
        <v>130</v>
      </c>
      <c r="E88" s="9">
        <v>129</v>
      </c>
      <c r="F88" s="9">
        <v>130</v>
      </c>
      <c r="G88" s="9">
        <v>128</v>
      </c>
      <c r="H88" s="9">
        <v>130</v>
      </c>
      <c r="I88" s="9">
        <v>128</v>
      </c>
      <c r="J88" s="9">
        <v>130</v>
      </c>
    </row>
    <row r="89" spans="1:16" ht="31.2">
      <c r="A89" s="72"/>
      <c r="B89" s="1" t="s">
        <v>63</v>
      </c>
      <c r="C89" s="5">
        <v>99.5</v>
      </c>
      <c r="D89" s="5">
        <v>99.6</v>
      </c>
      <c r="E89" s="5">
        <v>99.6</v>
      </c>
      <c r="F89" s="5">
        <v>99.7</v>
      </c>
      <c r="G89" s="5">
        <v>99</v>
      </c>
      <c r="H89" s="5">
        <v>99.8</v>
      </c>
      <c r="I89" s="5">
        <v>99.7</v>
      </c>
      <c r="J89" s="5">
        <v>99.8</v>
      </c>
    </row>
    <row r="90" spans="1:16">
      <c r="A90" s="14" t="s">
        <v>69</v>
      </c>
      <c r="B90" s="1" t="s">
        <v>62</v>
      </c>
      <c r="C90" s="9">
        <v>92</v>
      </c>
      <c r="D90" s="9">
        <v>92</v>
      </c>
      <c r="E90" s="9">
        <v>92</v>
      </c>
      <c r="F90" s="9">
        <v>93</v>
      </c>
      <c r="G90" s="9">
        <v>92</v>
      </c>
      <c r="H90" s="9">
        <v>94</v>
      </c>
      <c r="I90" s="9">
        <v>92</v>
      </c>
      <c r="J90" s="9">
        <v>95</v>
      </c>
    </row>
    <row r="91" spans="1:16" ht="31.2">
      <c r="A91" s="14"/>
      <c r="B91" s="1" t="s">
        <v>63</v>
      </c>
      <c r="C91" s="9">
        <v>98.9</v>
      </c>
      <c r="D91" s="9">
        <v>100.3</v>
      </c>
      <c r="E91" s="9">
        <v>99.8</v>
      </c>
      <c r="F91" s="9">
        <v>100.6</v>
      </c>
      <c r="G91" s="9">
        <v>100</v>
      </c>
      <c r="H91" s="9">
        <v>100.6</v>
      </c>
      <c r="I91" s="9">
        <v>100.3</v>
      </c>
      <c r="J91" s="9">
        <v>100.7</v>
      </c>
    </row>
    <row r="92" spans="1:16">
      <c r="A92" s="14" t="s">
        <v>70</v>
      </c>
      <c r="B92" s="1" t="s">
        <v>62</v>
      </c>
      <c r="C92" s="9">
        <v>2564</v>
      </c>
      <c r="D92" s="9">
        <v>2572</v>
      </c>
      <c r="E92" s="9">
        <v>2567</v>
      </c>
      <c r="F92" s="9">
        <v>2587</v>
      </c>
      <c r="G92" s="9">
        <v>2567</v>
      </c>
      <c r="H92" s="9">
        <v>2603</v>
      </c>
      <c r="I92" s="9">
        <v>2575</v>
      </c>
      <c r="J92" s="9">
        <v>2621</v>
      </c>
    </row>
    <row r="93" spans="1:16" ht="31.2">
      <c r="A93" s="14"/>
      <c r="B93" s="1" t="s">
        <v>63</v>
      </c>
      <c r="C93" s="5">
        <v>98.9</v>
      </c>
      <c r="D93" s="5">
        <v>100.3</v>
      </c>
      <c r="E93" s="5">
        <v>99.8</v>
      </c>
      <c r="F93" s="5">
        <v>100.6</v>
      </c>
      <c r="G93" s="5">
        <v>100</v>
      </c>
      <c r="H93" s="5">
        <v>100.6</v>
      </c>
      <c r="I93" s="5">
        <v>100.3</v>
      </c>
      <c r="J93" s="5">
        <v>100.7</v>
      </c>
    </row>
    <row r="94" spans="1:16" ht="31.2">
      <c r="A94" s="14" t="s">
        <v>250</v>
      </c>
      <c r="B94" s="1" t="s">
        <v>62</v>
      </c>
      <c r="C94" s="9">
        <v>1175</v>
      </c>
      <c r="D94" s="9">
        <v>1179</v>
      </c>
      <c r="E94" s="9">
        <v>1177</v>
      </c>
      <c r="F94" s="9">
        <v>1186</v>
      </c>
      <c r="G94" s="9">
        <v>1177</v>
      </c>
      <c r="H94" s="9">
        <v>1193</v>
      </c>
      <c r="I94" s="9">
        <v>1181</v>
      </c>
      <c r="J94" s="9">
        <v>1201</v>
      </c>
    </row>
    <row r="95" spans="1:16" ht="31.2">
      <c r="A95" s="14"/>
      <c r="B95" s="1" t="s">
        <v>63</v>
      </c>
      <c r="C95" s="5">
        <v>98.9</v>
      </c>
      <c r="D95" s="5">
        <v>100.3</v>
      </c>
      <c r="E95" s="5">
        <v>99.8</v>
      </c>
      <c r="F95" s="5">
        <v>100.6</v>
      </c>
      <c r="G95" s="5">
        <v>100</v>
      </c>
      <c r="H95" s="5">
        <v>100.6</v>
      </c>
      <c r="I95" s="5">
        <v>100.3</v>
      </c>
      <c r="J95" s="5">
        <v>100.7</v>
      </c>
    </row>
    <row r="96" spans="1:16" ht="46.8">
      <c r="A96" s="14" t="s">
        <v>281</v>
      </c>
      <c r="B96" s="1" t="s">
        <v>62</v>
      </c>
      <c r="C96" s="5">
        <v>1648</v>
      </c>
      <c r="D96" s="5">
        <v>1653</v>
      </c>
      <c r="E96" s="5">
        <v>1650</v>
      </c>
      <c r="F96" s="5">
        <v>1663</v>
      </c>
      <c r="G96" s="5">
        <v>1650</v>
      </c>
      <c r="H96" s="5">
        <v>1673</v>
      </c>
      <c r="I96" s="5">
        <v>1655</v>
      </c>
      <c r="J96" s="5">
        <v>1685</v>
      </c>
    </row>
    <row r="97" spans="1:10" ht="31.2">
      <c r="A97" s="14"/>
      <c r="B97" s="1" t="s">
        <v>63</v>
      </c>
      <c r="C97" s="5">
        <v>98.9</v>
      </c>
      <c r="D97" s="5">
        <v>100.3</v>
      </c>
      <c r="E97" s="5">
        <v>99.8</v>
      </c>
      <c r="F97" s="5">
        <v>100.6</v>
      </c>
      <c r="G97" s="5">
        <v>100</v>
      </c>
      <c r="H97" s="5">
        <v>100.6</v>
      </c>
      <c r="I97" s="5">
        <v>100.3</v>
      </c>
      <c r="J97" s="5">
        <v>100.7</v>
      </c>
    </row>
    <row r="98" spans="1:10">
      <c r="A98" s="14" t="s">
        <v>71</v>
      </c>
      <c r="B98" s="1" t="s">
        <v>62</v>
      </c>
      <c r="C98" s="9">
        <v>1130</v>
      </c>
      <c r="D98" s="9">
        <v>1131</v>
      </c>
      <c r="E98" s="9">
        <v>1132</v>
      </c>
      <c r="F98" s="9">
        <v>1134</v>
      </c>
      <c r="G98" s="9">
        <v>1134</v>
      </c>
      <c r="H98" s="9">
        <v>1139</v>
      </c>
      <c r="I98" s="9">
        <v>1137</v>
      </c>
      <c r="J98" s="9">
        <v>1145</v>
      </c>
    </row>
    <row r="99" spans="1:10" ht="31.2">
      <c r="A99" s="14"/>
      <c r="B99" s="1" t="s">
        <v>63</v>
      </c>
      <c r="C99" s="5">
        <v>100.1</v>
      </c>
      <c r="D99" s="5">
        <v>100.1</v>
      </c>
      <c r="E99" s="5">
        <v>100.1</v>
      </c>
      <c r="F99" s="5">
        <v>100.3</v>
      </c>
      <c r="G99" s="5">
        <v>100.2</v>
      </c>
      <c r="H99" s="5">
        <v>100.4</v>
      </c>
      <c r="I99" s="5">
        <v>100.3</v>
      </c>
      <c r="J99" s="5">
        <v>100.5</v>
      </c>
    </row>
    <row r="100" spans="1:10" ht="31.2">
      <c r="A100" s="14" t="s">
        <v>251</v>
      </c>
      <c r="B100" s="1" t="s">
        <v>62</v>
      </c>
      <c r="C100" s="5">
        <v>1242</v>
      </c>
      <c r="D100" s="5">
        <v>1246</v>
      </c>
      <c r="E100" s="5">
        <v>1244</v>
      </c>
      <c r="F100" s="5">
        <v>1253</v>
      </c>
      <c r="G100" s="5">
        <v>1244</v>
      </c>
      <c r="H100" s="5">
        <v>1261</v>
      </c>
      <c r="I100" s="5">
        <v>1248</v>
      </c>
      <c r="J100" s="5">
        <v>1270</v>
      </c>
    </row>
    <row r="101" spans="1:10" ht="31.2">
      <c r="A101" s="14"/>
      <c r="B101" s="1" t="s">
        <v>63</v>
      </c>
      <c r="C101" s="5">
        <v>98.9</v>
      </c>
      <c r="D101" s="5">
        <v>100.3</v>
      </c>
      <c r="E101" s="5">
        <v>99.8</v>
      </c>
      <c r="F101" s="5">
        <v>100.6</v>
      </c>
      <c r="G101" s="5">
        <v>100</v>
      </c>
      <c r="H101" s="5">
        <v>100.6</v>
      </c>
      <c r="I101" s="5">
        <v>100.3</v>
      </c>
      <c r="J101" s="5">
        <v>100.7</v>
      </c>
    </row>
    <row r="102" spans="1:10">
      <c r="A102" s="14" t="s">
        <v>252</v>
      </c>
      <c r="B102" s="1" t="s">
        <v>62</v>
      </c>
      <c r="C102" s="9">
        <v>7713</v>
      </c>
      <c r="D102" s="9">
        <v>7736</v>
      </c>
      <c r="E102" s="9">
        <v>7721</v>
      </c>
      <c r="F102" s="9">
        <v>7782</v>
      </c>
      <c r="G102" s="9">
        <v>7721</v>
      </c>
      <c r="H102" s="9">
        <v>7829</v>
      </c>
      <c r="I102" s="9">
        <v>7744</v>
      </c>
      <c r="J102" s="9">
        <v>7884</v>
      </c>
    </row>
    <row r="103" spans="1:10" ht="31.2">
      <c r="A103" s="14"/>
      <c r="B103" s="1" t="s">
        <v>63</v>
      </c>
      <c r="C103" s="5">
        <v>98.9</v>
      </c>
      <c r="D103" s="5">
        <v>100.3</v>
      </c>
      <c r="E103" s="5">
        <v>99.8</v>
      </c>
      <c r="F103" s="5">
        <v>100.6</v>
      </c>
      <c r="G103" s="5">
        <v>100</v>
      </c>
      <c r="H103" s="5">
        <v>100.6</v>
      </c>
      <c r="I103" s="5">
        <v>100.3</v>
      </c>
      <c r="J103" s="5">
        <v>100.7</v>
      </c>
    </row>
    <row r="104" spans="1:10" ht="31.2">
      <c r="A104" s="14" t="s">
        <v>253</v>
      </c>
      <c r="B104" s="1" t="s">
        <v>62</v>
      </c>
      <c r="C104" s="9">
        <v>89</v>
      </c>
      <c r="D104" s="9">
        <v>89</v>
      </c>
      <c r="E104" s="9">
        <v>89</v>
      </c>
      <c r="F104" s="9">
        <v>90</v>
      </c>
      <c r="G104" s="9">
        <v>89</v>
      </c>
      <c r="H104" s="9">
        <v>91</v>
      </c>
      <c r="I104" s="9">
        <v>89</v>
      </c>
      <c r="J104" s="9">
        <v>92</v>
      </c>
    </row>
    <row r="105" spans="1:10" ht="31.2">
      <c r="A105" s="14"/>
      <c r="B105" s="1" t="s">
        <v>63</v>
      </c>
      <c r="C105" s="5">
        <v>98.9</v>
      </c>
      <c r="D105" s="5">
        <v>100.3</v>
      </c>
      <c r="E105" s="5">
        <v>99.8</v>
      </c>
      <c r="F105" s="5">
        <v>100.6</v>
      </c>
      <c r="G105" s="5">
        <v>100</v>
      </c>
      <c r="H105" s="5">
        <v>100.6</v>
      </c>
      <c r="I105" s="5">
        <v>100.3</v>
      </c>
      <c r="J105" s="5">
        <v>100.7</v>
      </c>
    </row>
    <row r="106" spans="1:10" ht="31.2">
      <c r="A106" s="14" t="s">
        <v>254</v>
      </c>
      <c r="B106" s="1" t="s">
        <v>62</v>
      </c>
      <c r="C106" s="9">
        <v>339</v>
      </c>
      <c r="D106" s="9">
        <v>340</v>
      </c>
      <c r="E106" s="9">
        <v>339</v>
      </c>
      <c r="F106" s="9">
        <v>342</v>
      </c>
      <c r="G106" s="9">
        <v>339</v>
      </c>
      <c r="H106" s="9">
        <v>344</v>
      </c>
      <c r="I106" s="9">
        <v>340</v>
      </c>
      <c r="J106" s="9">
        <v>346</v>
      </c>
    </row>
    <row r="107" spans="1:10" ht="31.2">
      <c r="A107" s="14"/>
      <c r="B107" s="1" t="s">
        <v>63</v>
      </c>
      <c r="C107" s="5">
        <v>98.9</v>
      </c>
      <c r="D107" s="5">
        <v>100.3</v>
      </c>
      <c r="E107" s="5">
        <v>99.8</v>
      </c>
      <c r="F107" s="5">
        <v>100.6</v>
      </c>
      <c r="G107" s="5">
        <v>100</v>
      </c>
      <c r="H107" s="5">
        <v>100.6</v>
      </c>
      <c r="I107" s="5">
        <v>100.3</v>
      </c>
      <c r="J107" s="5">
        <v>100.7</v>
      </c>
    </row>
    <row r="108" spans="1:10">
      <c r="A108" s="14" t="s">
        <v>255</v>
      </c>
      <c r="B108" s="1" t="s">
        <v>62</v>
      </c>
      <c r="C108" s="9">
        <v>204</v>
      </c>
      <c r="D108" s="9">
        <v>205</v>
      </c>
      <c r="E108" s="9">
        <v>205</v>
      </c>
      <c r="F108" s="9">
        <v>206</v>
      </c>
      <c r="G108" s="9">
        <v>205</v>
      </c>
      <c r="H108" s="9">
        <v>207</v>
      </c>
      <c r="I108" s="9">
        <v>206</v>
      </c>
      <c r="J108" s="9">
        <v>208</v>
      </c>
    </row>
    <row r="109" spans="1:10" ht="31.2">
      <c r="A109" s="14"/>
      <c r="B109" s="1" t="s">
        <v>63</v>
      </c>
      <c r="C109" s="5">
        <v>98.9</v>
      </c>
      <c r="D109" s="5">
        <v>100.3</v>
      </c>
      <c r="E109" s="5">
        <v>99.8</v>
      </c>
      <c r="F109" s="5">
        <v>100.6</v>
      </c>
      <c r="G109" s="5">
        <v>100</v>
      </c>
      <c r="H109" s="5">
        <v>100.6</v>
      </c>
      <c r="I109" s="5">
        <v>100.3</v>
      </c>
      <c r="J109" s="5">
        <v>100.7</v>
      </c>
    </row>
    <row r="110" spans="1:10" ht="31.2">
      <c r="A110" s="14" t="s">
        <v>256</v>
      </c>
      <c r="B110" s="1" t="s">
        <v>62</v>
      </c>
      <c r="C110" s="9">
        <v>64</v>
      </c>
      <c r="D110" s="9">
        <v>64</v>
      </c>
      <c r="E110" s="9">
        <v>64</v>
      </c>
      <c r="F110" s="9">
        <v>64</v>
      </c>
      <c r="G110" s="9">
        <v>64</v>
      </c>
      <c r="H110" s="9">
        <v>64</v>
      </c>
      <c r="I110" s="9">
        <v>64</v>
      </c>
      <c r="J110" s="9">
        <v>64</v>
      </c>
    </row>
    <row r="111" spans="1:10" ht="31.2">
      <c r="A111" s="14"/>
      <c r="B111" s="1" t="s">
        <v>63</v>
      </c>
      <c r="C111" s="5">
        <v>100.1</v>
      </c>
      <c r="D111" s="5">
        <v>100.2</v>
      </c>
      <c r="E111" s="5">
        <v>100.1</v>
      </c>
      <c r="F111" s="5">
        <v>100.3</v>
      </c>
      <c r="G111" s="5">
        <v>100.2</v>
      </c>
      <c r="H111" s="5">
        <v>100.3</v>
      </c>
      <c r="I111" s="5">
        <v>100.3</v>
      </c>
      <c r="J111" s="5">
        <v>100.5</v>
      </c>
    </row>
    <row r="112" spans="1:10" ht="31.2">
      <c r="A112" s="14" t="s">
        <v>257</v>
      </c>
      <c r="B112" s="1" t="s">
        <v>62</v>
      </c>
      <c r="C112" s="9">
        <v>160</v>
      </c>
      <c r="D112" s="9">
        <v>160</v>
      </c>
      <c r="E112" s="9">
        <v>160</v>
      </c>
      <c r="F112" s="9">
        <v>160</v>
      </c>
      <c r="G112" s="9">
        <v>160</v>
      </c>
      <c r="H112" s="9">
        <v>160</v>
      </c>
      <c r="I112" s="9">
        <v>160</v>
      </c>
      <c r="J112" s="9">
        <v>161</v>
      </c>
    </row>
    <row r="113" spans="1:10" ht="31.2">
      <c r="A113" s="14"/>
      <c r="B113" s="1" t="s">
        <v>63</v>
      </c>
      <c r="C113" s="5">
        <v>100.1</v>
      </c>
      <c r="D113" s="5">
        <v>100.2</v>
      </c>
      <c r="E113" s="5">
        <v>100.1</v>
      </c>
      <c r="F113" s="5">
        <v>100.3</v>
      </c>
      <c r="G113" s="5">
        <v>100.2</v>
      </c>
      <c r="H113" s="5">
        <v>100.3</v>
      </c>
      <c r="I113" s="5">
        <v>100.3</v>
      </c>
      <c r="J113" s="5">
        <v>100.5</v>
      </c>
    </row>
    <row r="114" spans="1:10" ht="31.2">
      <c r="A114" s="14" t="s">
        <v>258</v>
      </c>
      <c r="B114" s="1" t="s">
        <v>62</v>
      </c>
      <c r="C114" s="5">
        <v>3158</v>
      </c>
      <c r="D114" s="5">
        <v>3167</v>
      </c>
      <c r="E114" s="5">
        <v>3161</v>
      </c>
      <c r="F114" s="5">
        <v>3186</v>
      </c>
      <c r="G114" s="5">
        <v>3161</v>
      </c>
      <c r="H114" s="5">
        <v>3205</v>
      </c>
      <c r="I114" s="5">
        <v>3170</v>
      </c>
      <c r="J114" s="5">
        <v>3227</v>
      </c>
    </row>
    <row r="115" spans="1:10" ht="31.2">
      <c r="A115" s="14"/>
      <c r="B115" s="1" t="s">
        <v>63</v>
      </c>
      <c r="C115" s="5">
        <v>98.9</v>
      </c>
      <c r="D115" s="5">
        <v>100.3</v>
      </c>
      <c r="E115" s="5">
        <v>99.8</v>
      </c>
      <c r="F115" s="5">
        <v>100.6</v>
      </c>
      <c r="G115" s="5">
        <v>100</v>
      </c>
      <c r="H115" s="5">
        <v>100.6</v>
      </c>
      <c r="I115" s="5">
        <v>100.3</v>
      </c>
      <c r="J115" s="5">
        <v>100.7</v>
      </c>
    </row>
    <row r="116" spans="1:10" ht="46.8">
      <c r="A116" s="14" t="s">
        <v>282</v>
      </c>
      <c r="B116" s="1" t="s">
        <v>62</v>
      </c>
      <c r="C116" s="5">
        <v>2297</v>
      </c>
      <c r="D116" s="5">
        <v>2304</v>
      </c>
      <c r="E116" s="5">
        <v>2299</v>
      </c>
      <c r="F116" s="5">
        <v>2318</v>
      </c>
      <c r="G116" s="5">
        <v>2299</v>
      </c>
      <c r="H116" s="5">
        <v>2332</v>
      </c>
      <c r="I116" s="5">
        <v>2306</v>
      </c>
      <c r="J116" s="5">
        <v>2348</v>
      </c>
    </row>
    <row r="117" spans="1:10" ht="31.2">
      <c r="A117" s="14"/>
      <c r="B117" s="1" t="s">
        <v>63</v>
      </c>
      <c r="C117" s="5">
        <v>98.9</v>
      </c>
      <c r="D117" s="5">
        <v>100.3</v>
      </c>
      <c r="E117" s="5">
        <v>99.8</v>
      </c>
      <c r="F117" s="5">
        <v>100.6</v>
      </c>
      <c r="G117" s="5">
        <v>100</v>
      </c>
      <c r="H117" s="5">
        <v>100.6</v>
      </c>
      <c r="I117" s="5">
        <v>100.3</v>
      </c>
      <c r="J117" s="5">
        <v>100.7</v>
      </c>
    </row>
    <row r="118" spans="1:10">
      <c r="A118" s="14" t="s">
        <v>72</v>
      </c>
      <c r="B118" s="1" t="s">
        <v>62</v>
      </c>
      <c r="C118" s="9">
        <v>3846</v>
      </c>
      <c r="D118" s="9">
        <v>3858</v>
      </c>
      <c r="E118" s="9">
        <v>3850</v>
      </c>
      <c r="F118" s="9">
        <v>3881</v>
      </c>
      <c r="G118" s="9">
        <v>3850</v>
      </c>
      <c r="H118" s="9">
        <v>3904</v>
      </c>
      <c r="I118" s="9">
        <v>3862</v>
      </c>
      <c r="J118" s="9">
        <v>3931</v>
      </c>
    </row>
    <row r="119" spans="1:10" ht="31.2">
      <c r="A119" s="14"/>
      <c r="B119" s="1" t="s">
        <v>63</v>
      </c>
      <c r="C119" s="5">
        <v>98.9</v>
      </c>
      <c r="D119" s="5">
        <v>100.3</v>
      </c>
      <c r="E119" s="5">
        <v>99.8</v>
      </c>
      <c r="F119" s="5">
        <v>100.6</v>
      </c>
      <c r="G119" s="5">
        <v>100</v>
      </c>
      <c r="H119" s="5">
        <v>100.6</v>
      </c>
      <c r="I119" s="5">
        <v>100.3</v>
      </c>
      <c r="J119" s="5">
        <v>100.7</v>
      </c>
    </row>
    <row r="120" spans="1:10" ht="31.2">
      <c r="A120" s="14" t="s">
        <v>259</v>
      </c>
      <c r="B120" s="1" t="s">
        <v>62</v>
      </c>
      <c r="C120" s="9">
        <v>3210</v>
      </c>
      <c r="D120" s="9">
        <v>3220</v>
      </c>
      <c r="E120" s="9">
        <v>3214</v>
      </c>
      <c r="F120" s="9">
        <v>3239</v>
      </c>
      <c r="G120" s="9">
        <v>3214</v>
      </c>
      <c r="H120" s="9">
        <v>3258</v>
      </c>
      <c r="I120" s="9">
        <v>3224</v>
      </c>
      <c r="J120" s="9">
        <v>3281</v>
      </c>
    </row>
    <row r="121" spans="1:10" ht="31.2">
      <c r="A121" s="14"/>
      <c r="B121" s="1" t="s">
        <v>63</v>
      </c>
      <c r="C121" s="5">
        <v>98.9</v>
      </c>
      <c r="D121" s="5">
        <v>100.3</v>
      </c>
      <c r="E121" s="5">
        <v>99.8</v>
      </c>
      <c r="F121" s="5">
        <v>100.6</v>
      </c>
      <c r="G121" s="5">
        <v>100</v>
      </c>
      <c r="H121" s="5">
        <v>100.6</v>
      </c>
      <c r="I121" s="5">
        <v>100.3</v>
      </c>
      <c r="J121" s="5">
        <v>100.7</v>
      </c>
    </row>
    <row r="122" spans="1:10" ht="31.2">
      <c r="A122" s="14" t="s">
        <v>260</v>
      </c>
      <c r="B122" s="1" t="s">
        <v>62</v>
      </c>
      <c r="C122" s="5">
        <v>144</v>
      </c>
      <c r="D122" s="5">
        <v>144</v>
      </c>
      <c r="E122" s="5">
        <v>144</v>
      </c>
      <c r="F122" s="5">
        <v>145</v>
      </c>
      <c r="G122" s="5">
        <v>144</v>
      </c>
      <c r="H122" s="5">
        <v>146</v>
      </c>
      <c r="I122" s="5">
        <v>144</v>
      </c>
      <c r="J122" s="5">
        <v>147</v>
      </c>
    </row>
    <row r="123" spans="1:10" ht="31.2">
      <c r="A123" s="14"/>
      <c r="B123" s="1" t="s">
        <v>63</v>
      </c>
      <c r="C123" s="5">
        <v>98.9</v>
      </c>
      <c r="D123" s="5">
        <v>100.3</v>
      </c>
      <c r="E123" s="5">
        <v>99.8</v>
      </c>
      <c r="F123" s="5">
        <v>100.6</v>
      </c>
      <c r="G123" s="5">
        <v>100</v>
      </c>
      <c r="H123" s="5">
        <v>100.6</v>
      </c>
      <c r="I123" s="5">
        <v>100.3</v>
      </c>
      <c r="J123" s="5">
        <v>100.7</v>
      </c>
    </row>
    <row r="124" spans="1:10">
      <c r="A124" s="14" t="s">
        <v>261</v>
      </c>
      <c r="B124" s="1" t="s">
        <v>62</v>
      </c>
      <c r="C124" s="9">
        <v>374</v>
      </c>
      <c r="D124" s="9">
        <v>379</v>
      </c>
      <c r="E124" s="9">
        <v>372</v>
      </c>
      <c r="F124" s="9">
        <v>388</v>
      </c>
      <c r="G124" s="9">
        <v>371</v>
      </c>
      <c r="H124" s="9">
        <v>393</v>
      </c>
      <c r="I124" s="9">
        <v>373</v>
      </c>
      <c r="J124" s="9">
        <v>400</v>
      </c>
    </row>
    <row r="125" spans="1:10" ht="31.2">
      <c r="A125" s="14"/>
      <c r="B125" s="1" t="s">
        <v>63</v>
      </c>
      <c r="C125" s="5">
        <v>95.165394402035616</v>
      </c>
      <c r="D125" s="5">
        <v>101.33689839572192</v>
      </c>
      <c r="E125" s="5">
        <v>98.15303430079156</v>
      </c>
      <c r="F125" s="5">
        <v>102.37467018469657</v>
      </c>
      <c r="G125" s="5">
        <v>99.731182795698913</v>
      </c>
      <c r="H125" s="5">
        <v>101.28865979381443</v>
      </c>
      <c r="I125" s="5">
        <v>100.53908355795149</v>
      </c>
      <c r="J125" s="5">
        <v>101.78117048346056</v>
      </c>
    </row>
    <row r="126" spans="1:10" ht="31.2">
      <c r="A126" s="66" t="s">
        <v>73</v>
      </c>
      <c r="B126" s="1" t="s">
        <v>62</v>
      </c>
      <c r="C126" s="9">
        <v>3409</v>
      </c>
      <c r="D126" s="9">
        <v>3443</v>
      </c>
      <c r="E126" s="9">
        <v>3460</v>
      </c>
      <c r="F126" s="9">
        <v>3495</v>
      </c>
      <c r="G126" s="9">
        <v>3477</v>
      </c>
      <c r="H126" s="9">
        <v>3547</v>
      </c>
      <c r="I126" s="9">
        <v>3494</v>
      </c>
      <c r="J126" s="9">
        <v>3600</v>
      </c>
    </row>
    <row r="127" spans="1:10" ht="31.2">
      <c r="A127" s="66"/>
      <c r="B127" s="1" t="s">
        <v>63</v>
      </c>
      <c r="C127" s="5">
        <v>104.8923076923077</v>
      </c>
      <c r="D127" s="5">
        <v>100.99735992959812</v>
      </c>
      <c r="E127" s="5">
        <v>100.49375544583212</v>
      </c>
      <c r="F127" s="5">
        <v>101.5103107754865</v>
      </c>
      <c r="G127" s="5">
        <v>100.49132947976878</v>
      </c>
      <c r="H127" s="5">
        <v>101.48783977110156</v>
      </c>
      <c r="I127" s="5">
        <v>100.48892723612309</v>
      </c>
      <c r="J127" s="5">
        <v>101.49422046800113</v>
      </c>
    </row>
    <row r="128" spans="1:10" ht="31.2">
      <c r="A128" s="66" t="s">
        <v>74</v>
      </c>
      <c r="B128" s="1" t="s">
        <v>62</v>
      </c>
      <c r="C128" s="20">
        <v>3444</v>
      </c>
      <c r="D128" s="20">
        <v>3314</v>
      </c>
      <c r="E128" s="20">
        <v>3346</v>
      </c>
      <c r="F128" s="20">
        <v>3098</v>
      </c>
      <c r="G128" s="20">
        <v>3321</v>
      </c>
      <c r="H128" s="20">
        <v>2885</v>
      </c>
      <c r="I128" s="20">
        <v>3212</v>
      </c>
      <c r="J128" s="20">
        <v>2644</v>
      </c>
    </row>
    <row r="129" spans="1:10" ht="31.2">
      <c r="A129" s="66"/>
      <c r="B129" s="1" t="s">
        <v>63</v>
      </c>
      <c r="C129" s="5">
        <v>103.92275196137598</v>
      </c>
      <c r="D129" s="5">
        <v>96.225319396051106</v>
      </c>
      <c r="E129" s="5">
        <v>100.96560048280024</v>
      </c>
      <c r="F129" s="5">
        <v>93.482196741098363</v>
      </c>
      <c r="G129" s="5">
        <v>99.252839210998204</v>
      </c>
      <c r="H129" s="5">
        <v>93.124596513879922</v>
      </c>
      <c r="I129" s="5">
        <v>96.71785606744956</v>
      </c>
      <c r="J129" s="5">
        <v>91.646447140381284</v>
      </c>
    </row>
    <row r="130" spans="1:10" ht="62.4">
      <c r="A130" s="66" t="s">
        <v>75</v>
      </c>
      <c r="B130" s="1" t="s">
        <v>62</v>
      </c>
      <c r="C130" s="20">
        <v>11753</v>
      </c>
      <c r="D130" s="20">
        <v>11763</v>
      </c>
      <c r="E130" s="20">
        <v>11773</v>
      </c>
      <c r="F130" s="20">
        <v>11785</v>
      </c>
      <c r="G130" s="20">
        <v>11787</v>
      </c>
      <c r="H130" s="20">
        <v>11814</v>
      </c>
      <c r="I130" s="20">
        <v>11799</v>
      </c>
      <c r="J130" s="20">
        <v>11834</v>
      </c>
    </row>
    <row r="131" spans="1:10" ht="31.2">
      <c r="A131" s="66"/>
      <c r="B131" s="1" t="s">
        <v>63</v>
      </c>
      <c r="C131" s="5">
        <v>100.45299145299145</v>
      </c>
      <c r="D131" s="5">
        <v>100.08508465923593</v>
      </c>
      <c r="E131" s="5">
        <v>100.08501232678739</v>
      </c>
      <c r="F131" s="5">
        <v>100.18702711893225</v>
      </c>
      <c r="G131" s="5">
        <v>100.11891616410431</v>
      </c>
      <c r="H131" s="5">
        <v>100.24607551972848</v>
      </c>
      <c r="I131" s="5">
        <v>100.10180707559175</v>
      </c>
      <c r="J131" s="5">
        <v>100.16929067208397</v>
      </c>
    </row>
    <row r="132" spans="1:10" ht="31.2">
      <c r="A132" s="66" t="s">
        <v>76</v>
      </c>
      <c r="B132" s="1" t="s">
        <v>62</v>
      </c>
      <c r="C132" s="20">
        <v>755</v>
      </c>
      <c r="D132" s="20">
        <v>500</v>
      </c>
      <c r="E132" s="20">
        <v>470</v>
      </c>
      <c r="F132" s="20">
        <v>450</v>
      </c>
      <c r="G132" s="20">
        <v>460</v>
      </c>
      <c r="H132" s="20">
        <v>435</v>
      </c>
      <c r="I132" s="20">
        <v>445</v>
      </c>
      <c r="J132" s="20">
        <v>406</v>
      </c>
    </row>
    <row r="133" spans="1:10" ht="31.2">
      <c r="A133" s="66"/>
      <c r="B133" s="1" t="s">
        <v>63</v>
      </c>
      <c r="C133" s="5">
        <v>210.89385474860336</v>
      </c>
      <c r="D133" s="5">
        <v>66.225165562913915</v>
      </c>
      <c r="E133" s="5">
        <v>94</v>
      </c>
      <c r="F133" s="5">
        <v>90</v>
      </c>
      <c r="G133" s="5">
        <v>97.872340425531917</v>
      </c>
      <c r="H133" s="5">
        <v>96.666666666666671</v>
      </c>
      <c r="I133" s="5">
        <v>96.739130434782609</v>
      </c>
      <c r="J133" s="5">
        <v>93.333333333333343</v>
      </c>
    </row>
    <row r="134" spans="1:10" ht="46.8">
      <c r="A134" s="66" t="s">
        <v>77</v>
      </c>
      <c r="B134" s="1" t="s">
        <v>53</v>
      </c>
      <c r="C134" s="21">
        <v>2.328378461728243</v>
      </c>
      <c r="D134" s="21">
        <v>1.511030522816561</v>
      </c>
      <c r="E134" s="21">
        <v>1.4169857396967047</v>
      </c>
      <c r="F134" s="21">
        <v>1.3566884741776961</v>
      </c>
      <c r="G134" s="21">
        <v>1.3870043720789991</v>
      </c>
      <c r="H134" s="21">
        <v>1.3102804301334376</v>
      </c>
      <c r="I134" s="21">
        <v>1.3418164274514535</v>
      </c>
      <c r="J134" s="21">
        <v>1.2218610810160107</v>
      </c>
    </row>
    <row r="135" spans="1:10">
      <c r="A135" s="79" t="s">
        <v>78</v>
      </c>
      <c r="B135" s="86"/>
      <c r="C135" s="86"/>
      <c r="D135" s="86"/>
      <c r="E135" s="86"/>
      <c r="F135" s="86"/>
      <c r="G135" s="86"/>
      <c r="H135" s="86"/>
      <c r="I135" s="86"/>
      <c r="J135" s="86"/>
    </row>
    <row r="136" spans="1:10" ht="31.2">
      <c r="A136" s="66" t="s">
        <v>79</v>
      </c>
      <c r="B136" s="1" t="s">
        <v>80</v>
      </c>
      <c r="C136" s="4">
        <v>0.504</v>
      </c>
      <c r="D136" s="4">
        <v>0.504</v>
      </c>
      <c r="E136" s="4">
        <v>0.498</v>
      </c>
      <c r="F136" s="4">
        <v>0.505</v>
      </c>
      <c r="G136" s="4">
        <v>0.499</v>
      </c>
      <c r="H136" s="4">
        <v>0.50600000000000001</v>
      </c>
      <c r="I136" s="4">
        <v>0.52400000000000002</v>
      </c>
      <c r="J136" s="4">
        <v>0.55700000000000005</v>
      </c>
    </row>
    <row r="137" spans="1:10" ht="46.8">
      <c r="A137" s="66" t="s">
        <v>85</v>
      </c>
      <c r="B137" s="1" t="s">
        <v>80</v>
      </c>
      <c r="C137" s="4">
        <v>1.3080000000000001</v>
      </c>
      <c r="D137" s="4">
        <v>1.3080000000000001</v>
      </c>
      <c r="E137" s="4">
        <v>1.361</v>
      </c>
      <c r="F137" s="4">
        <v>1.3680000000000001</v>
      </c>
      <c r="G137" s="4">
        <v>1.365</v>
      </c>
      <c r="H137" s="4">
        <v>1.37</v>
      </c>
      <c r="I137" s="4">
        <v>1.4330000000000001</v>
      </c>
      <c r="J137" s="4">
        <v>1.5069999999999999</v>
      </c>
    </row>
    <row r="138" spans="1:10" ht="62.4">
      <c r="A138" s="66" t="s">
        <v>285</v>
      </c>
      <c r="B138" s="1" t="s">
        <v>82</v>
      </c>
      <c r="C138" s="4">
        <v>0.89900000000000002</v>
      </c>
      <c r="D138" s="4">
        <v>1.397</v>
      </c>
      <c r="E138" s="4">
        <v>1.4</v>
      </c>
      <c r="F138" s="4">
        <v>1.41</v>
      </c>
      <c r="G138" s="4">
        <v>1.45</v>
      </c>
      <c r="H138" s="4">
        <v>1.5</v>
      </c>
      <c r="I138" s="4">
        <v>1.5229999999999999</v>
      </c>
      <c r="J138" s="4">
        <v>1.65</v>
      </c>
    </row>
    <row r="139" spans="1:10" ht="46.8">
      <c r="A139" s="66" t="s">
        <v>262</v>
      </c>
      <c r="B139" s="1" t="s">
        <v>82</v>
      </c>
      <c r="C139" s="4">
        <v>4.9580000000000002</v>
      </c>
      <c r="D139" s="4">
        <v>4.9580000000000002</v>
      </c>
      <c r="E139" s="4">
        <v>4.5999999999999996</v>
      </c>
      <c r="F139" s="4">
        <v>4.96</v>
      </c>
      <c r="G139" s="4">
        <v>4.6500000000000004</v>
      </c>
      <c r="H139" s="4">
        <v>5</v>
      </c>
      <c r="I139" s="4">
        <v>4.883</v>
      </c>
      <c r="J139" s="4">
        <v>5.5</v>
      </c>
    </row>
    <row r="140" spans="1:10" ht="46.8">
      <c r="A140" s="66" t="s">
        <v>83</v>
      </c>
      <c r="B140" s="1" t="s">
        <v>84</v>
      </c>
      <c r="C140" s="3">
        <v>1190.9000000000001</v>
      </c>
      <c r="D140" s="3">
        <v>1214.7</v>
      </c>
      <c r="E140" s="3">
        <v>1228.0999999999999</v>
      </c>
      <c r="F140" s="3">
        <v>1256</v>
      </c>
      <c r="G140" s="3">
        <v>1240.4000000000001</v>
      </c>
      <c r="H140" s="3">
        <v>1296.2</v>
      </c>
      <c r="I140" s="3">
        <v>1256.5</v>
      </c>
      <c r="J140" s="3">
        <v>1339</v>
      </c>
    </row>
    <row r="141" spans="1:10">
      <c r="A141" s="78" t="s">
        <v>144</v>
      </c>
      <c r="B141" s="80"/>
      <c r="C141" s="80"/>
      <c r="D141" s="80"/>
      <c r="E141" s="80"/>
      <c r="F141" s="80"/>
      <c r="G141" s="80"/>
      <c r="H141" s="80"/>
      <c r="I141" s="80"/>
      <c r="J141" s="80"/>
    </row>
    <row r="142" spans="1:10">
      <c r="A142" s="69" t="s">
        <v>175</v>
      </c>
      <c r="B142" s="41"/>
      <c r="C142" s="4"/>
      <c r="D142" s="4"/>
      <c r="E142" s="4"/>
      <c r="F142" s="4"/>
      <c r="G142" s="4"/>
      <c r="H142" s="4"/>
      <c r="I142" s="4"/>
      <c r="J142" s="4"/>
    </row>
    <row r="143" spans="1:10">
      <c r="A143" s="66" t="s">
        <v>145</v>
      </c>
      <c r="B143" s="1" t="s">
        <v>176</v>
      </c>
      <c r="C143" s="23">
        <v>1635765</v>
      </c>
      <c r="D143" s="23">
        <v>1859865</v>
      </c>
      <c r="E143" s="23">
        <v>1965875</v>
      </c>
      <c r="F143" s="23">
        <v>1997495</v>
      </c>
      <c r="G143" s="64">
        <v>2089725</v>
      </c>
      <c r="H143" s="64">
        <v>2153300</v>
      </c>
      <c r="I143" s="64">
        <v>2219290</v>
      </c>
      <c r="J143" s="64">
        <v>2327715</v>
      </c>
    </row>
    <row r="144" spans="1:10">
      <c r="A144" s="11" t="s">
        <v>146</v>
      </c>
      <c r="B144" s="1"/>
      <c r="C144" s="23"/>
      <c r="D144" s="23"/>
      <c r="E144" s="23"/>
      <c r="F144" s="23"/>
      <c r="G144" s="64"/>
      <c r="H144" s="64"/>
      <c r="I144" s="64"/>
      <c r="J144" s="64"/>
    </row>
    <row r="145" spans="1:10">
      <c r="A145" s="8" t="s">
        <v>147</v>
      </c>
      <c r="B145" s="1" t="s">
        <v>176</v>
      </c>
      <c r="C145" s="23">
        <v>327153</v>
      </c>
      <c r="D145" s="23">
        <v>371973</v>
      </c>
      <c r="E145" s="23">
        <v>393175</v>
      </c>
      <c r="F145" s="23">
        <v>399499</v>
      </c>
      <c r="G145" s="64">
        <v>417945</v>
      </c>
      <c r="H145" s="64">
        <v>430660</v>
      </c>
      <c r="I145" s="64">
        <v>443858</v>
      </c>
      <c r="J145" s="64">
        <v>465543</v>
      </c>
    </row>
    <row r="146" spans="1:10">
      <c r="A146" s="66" t="s">
        <v>148</v>
      </c>
      <c r="B146" s="1" t="s">
        <v>176</v>
      </c>
      <c r="C146" s="23">
        <v>386040</v>
      </c>
      <c r="D146" s="23">
        <v>438928</v>
      </c>
      <c r="E146" s="23">
        <v>463946</v>
      </c>
      <c r="F146" s="23">
        <v>471408</v>
      </c>
      <c r="G146" s="64">
        <v>493175</v>
      </c>
      <c r="H146" s="64">
        <v>508178</v>
      </c>
      <c r="I146" s="64">
        <v>523752</v>
      </c>
      <c r="J146" s="64">
        <v>549340</v>
      </c>
    </row>
    <row r="147" spans="1:10">
      <c r="A147" s="66" t="s">
        <v>149</v>
      </c>
      <c r="B147" s="1" t="s">
        <v>176</v>
      </c>
      <c r="C147" s="1">
        <v>1715794</v>
      </c>
      <c r="D147" s="1">
        <v>1752511</v>
      </c>
      <c r="E147" s="1">
        <v>1814854</v>
      </c>
      <c r="F147" s="1">
        <v>1830372</v>
      </c>
      <c r="G147" s="1">
        <v>1891258</v>
      </c>
      <c r="H147" s="1">
        <v>1924034</v>
      </c>
      <c r="I147" s="1">
        <v>1973496</v>
      </c>
      <c r="J147" s="1">
        <v>2025041</v>
      </c>
    </row>
    <row r="148" spans="1:10">
      <c r="A148" s="66" t="s">
        <v>41</v>
      </c>
      <c r="B148" s="1"/>
      <c r="C148" s="22"/>
      <c r="D148" s="22"/>
      <c r="E148" s="22"/>
      <c r="F148" s="22"/>
      <c r="G148" s="22"/>
      <c r="H148" s="22"/>
      <c r="I148" s="22"/>
      <c r="J148" s="22"/>
    </row>
    <row r="149" spans="1:10">
      <c r="A149" s="8" t="s">
        <v>150</v>
      </c>
      <c r="B149" s="1" t="s">
        <v>176</v>
      </c>
      <c r="C149" s="22">
        <v>787057</v>
      </c>
      <c r="D149" s="22">
        <v>805580</v>
      </c>
      <c r="E149" s="22">
        <v>845053</v>
      </c>
      <c r="F149" s="22">
        <v>861167</v>
      </c>
      <c r="G149" s="22">
        <v>893221</v>
      </c>
      <c r="H149" s="22">
        <v>926617</v>
      </c>
      <c r="I149" s="22">
        <v>949483</v>
      </c>
      <c r="J149" s="22">
        <v>1001673</v>
      </c>
    </row>
    <row r="150" spans="1:10">
      <c r="A150" s="8" t="s">
        <v>151</v>
      </c>
      <c r="B150" s="1" t="s">
        <v>176</v>
      </c>
      <c r="C150" s="22">
        <v>562605</v>
      </c>
      <c r="D150" s="22">
        <v>596361</v>
      </c>
      <c r="E150" s="22">
        <v>619619</v>
      </c>
      <c r="F150" s="22">
        <v>619023</v>
      </c>
      <c r="G150" s="22">
        <v>644404</v>
      </c>
      <c r="H150" s="22">
        <v>643784</v>
      </c>
      <c r="I150" s="22">
        <v>670180</v>
      </c>
      <c r="J150" s="22">
        <v>669535</v>
      </c>
    </row>
    <row r="151" spans="1:10">
      <c r="A151" s="8" t="s">
        <v>152</v>
      </c>
      <c r="B151" s="1" t="s">
        <v>176</v>
      </c>
      <c r="C151" s="22">
        <v>24717</v>
      </c>
      <c r="D151" s="22">
        <v>25915</v>
      </c>
      <c r="E151" s="22">
        <v>26868</v>
      </c>
      <c r="F151" s="22">
        <v>26868</v>
      </c>
      <c r="G151" s="22">
        <v>27213</v>
      </c>
      <c r="H151" s="22">
        <v>27213</v>
      </c>
      <c r="I151" s="22">
        <v>27213</v>
      </c>
      <c r="J151" s="22">
        <v>27213</v>
      </c>
    </row>
    <row r="152" spans="1:10">
      <c r="A152" s="8" t="s">
        <v>153</v>
      </c>
      <c r="B152" s="1" t="s">
        <v>176</v>
      </c>
      <c r="C152" s="22"/>
      <c r="D152" s="22"/>
      <c r="E152" s="22"/>
      <c r="F152" s="22"/>
      <c r="G152" s="22"/>
      <c r="H152" s="22"/>
      <c r="I152" s="22"/>
      <c r="J152" s="22"/>
    </row>
    <row r="153" spans="1:10" ht="31.2">
      <c r="A153" s="11" t="s">
        <v>154</v>
      </c>
      <c r="B153" s="1" t="s">
        <v>176</v>
      </c>
      <c r="C153" s="22"/>
      <c r="D153" s="22"/>
      <c r="E153" s="22"/>
      <c r="F153" s="22"/>
      <c r="G153" s="22"/>
      <c r="H153" s="22"/>
      <c r="I153" s="22"/>
      <c r="J153" s="22"/>
    </row>
    <row r="154" spans="1:10">
      <c r="A154" s="8" t="s">
        <v>155</v>
      </c>
      <c r="B154" s="1" t="s">
        <v>176</v>
      </c>
      <c r="C154" s="22"/>
      <c r="D154" s="22"/>
      <c r="E154" s="22"/>
      <c r="F154" s="22"/>
      <c r="G154" s="22"/>
      <c r="H154" s="22"/>
      <c r="I154" s="22"/>
      <c r="J154" s="22"/>
    </row>
    <row r="155" spans="1:10">
      <c r="A155" s="11" t="s">
        <v>156</v>
      </c>
      <c r="B155" s="1" t="s">
        <v>176</v>
      </c>
      <c r="C155" s="22"/>
      <c r="D155" s="22"/>
      <c r="E155" s="22"/>
      <c r="F155" s="22"/>
      <c r="G155" s="22"/>
      <c r="H155" s="22"/>
      <c r="I155" s="22"/>
      <c r="J155" s="22"/>
    </row>
    <row r="156" spans="1:10">
      <c r="A156" s="8" t="s">
        <v>157</v>
      </c>
      <c r="B156" s="1" t="s">
        <v>176</v>
      </c>
      <c r="C156" s="22">
        <v>49575</v>
      </c>
      <c r="D156" s="22">
        <v>49575</v>
      </c>
      <c r="E156" s="22">
        <v>49575</v>
      </c>
      <c r="F156" s="22">
        <v>49575</v>
      </c>
      <c r="G156" s="22">
        <v>49575</v>
      </c>
      <c r="H156" s="22">
        <v>49575</v>
      </c>
      <c r="I156" s="22">
        <v>49575</v>
      </c>
      <c r="J156" s="22">
        <v>49575</v>
      </c>
    </row>
    <row r="157" spans="1:10">
      <c r="A157" s="8" t="s">
        <v>158</v>
      </c>
      <c r="B157" s="1" t="s">
        <v>176</v>
      </c>
      <c r="C157" s="22">
        <v>60842</v>
      </c>
      <c r="D157" s="22">
        <v>45590</v>
      </c>
      <c r="E157" s="22">
        <v>45590</v>
      </c>
      <c r="F157" s="22">
        <v>45590</v>
      </c>
      <c r="G157" s="22">
        <v>45590</v>
      </c>
      <c r="H157" s="22">
        <v>45590</v>
      </c>
      <c r="I157" s="22">
        <v>45590</v>
      </c>
      <c r="J157" s="22">
        <v>45590</v>
      </c>
    </row>
    <row r="158" spans="1:10">
      <c r="A158" s="11" t="s">
        <v>159</v>
      </c>
      <c r="B158" s="1" t="s">
        <v>176</v>
      </c>
      <c r="C158" s="22"/>
      <c r="D158" s="22"/>
      <c r="E158" s="22"/>
      <c r="F158" s="22"/>
      <c r="G158" s="22"/>
      <c r="H158" s="22"/>
      <c r="I158" s="22"/>
      <c r="J158" s="22"/>
    </row>
    <row r="159" spans="1:10" ht="31.2">
      <c r="A159" s="8" t="s">
        <v>160</v>
      </c>
      <c r="B159" s="1" t="s">
        <v>176</v>
      </c>
      <c r="C159" s="22"/>
      <c r="D159" s="22"/>
      <c r="E159" s="22"/>
      <c r="F159" s="22"/>
      <c r="G159" s="22"/>
      <c r="H159" s="22"/>
      <c r="I159" s="22"/>
      <c r="J159" s="22"/>
    </row>
    <row r="160" spans="1:10">
      <c r="A160" s="8" t="s">
        <v>161</v>
      </c>
      <c r="B160" s="1" t="s">
        <v>176</v>
      </c>
      <c r="C160" s="22">
        <v>230998</v>
      </c>
      <c r="D160" s="22">
        <v>229490</v>
      </c>
      <c r="E160" s="22">
        <v>228149</v>
      </c>
      <c r="F160" s="22">
        <v>228149</v>
      </c>
      <c r="G160" s="22">
        <v>231255</v>
      </c>
      <c r="H160" s="22">
        <v>231255</v>
      </c>
      <c r="I160" s="22">
        <v>231455</v>
      </c>
      <c r="J160" s="22">
        <v>231455</v>
      </c>
    </row>
    <row r="161" spans="1:10">
      <c r="A161" s="66" t="s">
        <v>162</v>
      </c>
      <c r="B161" s="1" t="s">
        <v>176</v>
      </c>
      <c r="C161" s="22">
        <v>50942</v>
      </c>
      <c r="D161" s="22">
        <v>39726</v>
      </c>
      <c r="E161" s="22">
        <v>32590</v>
      </c>
      <c r="F161" s="22">
        <v>32390</v>
      </c>
      <c r="G161" s="22">
        <v>32028</v>
      </c>
      <c r="H161" s="22">
        <v>31354</v>
      </c>
      <c r="I161" s="22">
        <v>32128</v>
      </c>
      <c r="J161" s="22">
        <v>31354</v>
      </c>
    </row>
    <row r="162" spans="1:10">
      <c r="A162" s="69" t="s">
        <v>163</v>
      </c>
      <c r="B162" s="1" t="s">
        <v>176</v>
      </c>
      <c r="C162" s="22">
        <v>43408</v>
      </c>
      <c r="D162" s="22">
        <v>46580</v>
      </c>
      <c r="E162" s="22">
        <v>48410</v>
      </c>
      <c r="F162" s="22">
        <v>48382</v>
      </c>
      <c r="G162" s="22">
        <v>50342</v>
      </c>
      <c r="H162" s="22">
        <v>50313</v>
      </c>
      <c r="I162" s="22">
        <v>50342</v>
      </c>
      <c r="J162" s="22">
        <v>50313</v>
      </c>
    </row>
    <row r="163" spans="1:10">
      <c r="A163" s="66" t="s">
        <v>164</v>
      </c>
      <c r="B163" s="1" t="s">
        <v>176</v>
      </c>
      <c r="C163" s="22">
        <v>1080217</v>
      </c>
      <c r="D163" s="22">
        <v>1164474</v>
      </c>
      <c r="E163" s="22">
        <v>1221533</v>
      </c>
      <c r="F163" s="22">
        <v>1245987</v>
      </c>
      <c r="G163" s="22">
        <v>1291160</v>
      </c>
      <c r="H163" s="22">
        <v>1343174</v>
      </c>
      <c r="I163" s="22">
        <v>1372503</v>
      </c>
      <c r="J163" s="22">
        <v>1451971</v>
      </c>
    </row>
    <row r="164" spans="1:10">
      <c r="A164" s="66" t="s">
        <v>165</v>
      </c>
      <c r="B164" s="1" t="s">
        <v>176</v>
      </c>
      <c r="C164" s="1">
        <v>4912166</v>
      </c>
      <c r="D164" s="1">
        <v>5302084</v>
      </c>
      <c r="E164" s="1">
        <v>5547208</v>
      </c>
      <c r="F164" s="1">
        <v>5626034</v>
      </c>
      <c r="G164" s="1">
        <v>5847688</v>
      </c>
      <c r="H164" s="1">
        <v>6010353</v>
      </c>
      <c r="I164" s="1">
        <v>6171511</v>
      </c>
      <c r="J164" s="1">
        <v>6435734</v>
      </c>
    </row>
    <row r="165" spans="1:10">
      <c r="A165" s="66"/>
      <c r="B165" s="1"/>
      <c r="C165" s="22"/>
      <c r="D165" s="22"/>
      <c r="E165" s="22"/>
      <c r="F165" s="22"/>
      <c r="G165" s="22"/>
      <c r="H165" s="22"/>
      <c r="I165" s="22"/>
      <c r="J165" s="22"/>
    </row>
    <row r="166" spans="1:10" ht="31.2">
      <c r="A166" s="66" t="s">
        <v>166</v>
      </c>
      <c r="B166" s="1" t="s">
        <v>176</v>
      </c>
      <c r="C166" s="1">
        <v>798504</v>
      </c>
      <c r="D166" s="1">
        <v>1931193</v>
      </c>
      <c r="E166" s="1">
        <v>935933</v>
      </c>
      <c r="F166" s="1">
        <v>913276</v>
      </c>
      <c r="G166" s="1">
        <v>968261</v>
      </c>
      <c r="H166" s="1">
        <v>918116</v>
      </c>
      <c r="I166" s="1">
        <v>973650</v>
      </c>
      <c r="J166" s="1">
        <v>896124</v>
      </c>
    </row>
    <row r="167" spans="1:10">
      <c r="A167" s="66"/>
      <c r="B167" s="1"/>
      <c r="C167" s="22"/>
      <c r="D167" s="22"/>
      <c r="E167" s="22"/>
      <c r="F167" s="22"/>
      <c r="G167" s="22"/>
      <c r="H167" s="22"/>
      <c r="I167" s="22"/>
      <c r="J167" s="22"/>
    </row>
    <row r="168" spans="1:10" ht="31.2">
      <c r="A168" s="66" t="s">
        <v>167</v>
      </c>
      <c r="B168" s="1" t="s">
        <v>176</v>
      </c>
      <c r="C168" s="22">
        <v>581381</v>
      </c>
      <c r="D168" s="22">
        <v>616264</v>
      </c>
      <c r="E168" s="22">
        <v>640298</v>
      </c>
      <c r="F168" s="22">
        <v>639682</v>
      </c>
      <c r="G168" s="22">
        <v>665910</v>
      </c>
      <c r="H168" s="22">
        <v>665269</v>
      </c>
      <c r="I168" s="22">
        <v>692546</v>
      </c>
      <c r="J168" s="22">
        <v>691880</v>
      </c>
    </row>
    <row r="169" spans="1:10" ht="31.2">
      <c r="A169" s="66" t="s">
        <v>168</v>
      </c>
      <c r="B169" s="1" t="s">
        <v>176</v>
      </c>
      <c r="C169" s="1">
        <v>2194688</v>
      </c>
      <c r="D169" s="1">
        <v>2345813</v>
      </c>
      <c r="E169" s="1">
        <v>2448944</v>
      </c>
      <c r="F169" s="1">
        <v>2472217</v>
      </c>
      <c r="G169" s="1">
        <v>2567667</v>
      </c>
      <c r="H169" s="1">
        <v>2618453</v>
      </c>
      <c r="I169" s="1">
        <v>2698854</v>
      </c>
      <c r="J169" s="1">
        <v>2777046</v>
      </c>
    </row>
    <row r="170" spans="1:10">
      <c r="A170" s="66" t="s">
        <v>41</v>
      </c>
      <c r="B170" s="1"/>
      <c r="C170" s="22"/>
      <c r="D170" s="22"/>
      <c r="E170" s="22"/>
      <c r="F170" s="22"/>
      <c r="G170" s="22"/>
      <c r="H170" s="22"/>
      <c r="I170" s="22"/>
      <c r="J170" s="22"/>
    </row>
    <row r="171" spans="1:10">
      <c r="A171" s="8" t="s">
        <v>169</v>
      </c>
      <c r="B171" s="1" t="s">
        <v>176</v>
      </c>
      <c r="C171" s="22">
        <v>1087930</v>
      </c>
      <c r="D171" s="22">
        <v>1153206</v>
      </c>
      <c r="E171" s="22">
        <v>1198181</v>
      </c>
      <c r="F171" s="22">
        <v>1197028</v>
      </c>
      <c r="G171" s="22">
        <v>1246108</v>
      </c>
      <c r="H171" s="22">
        <v>1244909</v>
      </c>
      <c r="I171" s="22">
        <v>1295952</v>
      </c>
      <c r="J171" s="22">
        <v>1294705</v>
      </c>
    </row>
    <row r="172" spans="1:10">
      <c r="A172" s="8" t="s">
        <v>170</v>
      </c>
      <c r="B172" s="1" t="s">
        <v>176</v>
      </c>
      <c r="C172" s="22">
        <v>1106758</v>
      </c>
      <c r="D172" s="22">
        <v>1192607</v>
      </c>
      <c r="E172" s="22">
        <v>1250763</v>
      </c>
      <c r="F172" s="22">
        <v>1275189</v>
      </c>
      <c r="G172" s="22">
        <v>1321559</v>
      </c>
      <c r="H172" s="22">
        <v>1373544</v>
      </c>
      <c r="I172" s="22">
        <v>1402902</v>
      </c>
      <c r="J172" s="22">
        <v>1482341</v>
      </c>
    </row>
    <row r="173" spans="1:10" ht="31.2">
      <c r="A173" s="66" t="s">
        <v>171</v>
      </c>
      <c r="B173" s="1" t="s">
        <v>176</v>
      </c>
      <c r="C173" s="22">
        <v>119015</v>
      </c>
      <c r="D173" s="22">
        <v>1090584</v>
      </c>
      <c r="E173" s="22">
        <v>245586</v>
      </c>
      <c r="F173" s="22">
        <v>245586</v>
      </c>
      <c r="G173" s="22">
        <v>245686</v>
      </c>
      <c r="H173" s="22">
        <v>245686</v>
      </c>
      <c r="I173" s="22">
        <v>245786</v>
      </c>
      <c r="J173" s="22">
        <v>245786</v>
      </c>
    </row>
    <row r="174" spans="1:10" ht="31.2">
      <c r="A174" s="66" t="s">
        <v>172</v>
      </c>
      <c r="B174" s="1" t="s">
        <v>176</v>
      </c>
      <c r="C174" s="1">
        <v>3455558</v>
      </c>
      <c r="D174" s="1">
        <v>3802686</v>
      </c>
      <c r="E174" s="1">
        <v>3779589</v>
      </c>
      <c r="F174" s="1">
        <v>3779589</v>
      </c>
      <c r="G174" s="1">
        <v>3956152</v>
      </c>
      <c r="H174" s="1">
        <v>3956152</v>
      </c>
      <c r="I174" s="1">
        <v>4119264</v>
      </c>
      <c r="J174" s="1">
        <v>4119264</v>
      </c>
    </row>
    <row r="175" spans="1:10">
      <c r="A175" s="66" t="s">
        <v>41</v>
      </c>
      <c r="B175" s="1"/>
      <c r="C175" s="22"/>
      <c r="D175" s="22"/>
      <c r="E175" s="22"/>
      <c r="F175" s="22"/>
      <c r="G175" s="41"/>
      <c r="H175" s="41"/>
      <c r="I175" s="22"/>
      <c r="J175" s="22"/>
    </row>
    <row r="176" spans="1:10">
      <c r="A176" s="8" t="s">
        <v>49</v>
      </c>
      <c r="B176" s="1" t="s">
        <v>176</v>
      </c>
      <c r="C176" s="22">
        <v>379580</v>
      </c>
      <c r="D176" s="22">
        <v>588935</v>
      </c>
      <c r="E176" s="22">
        <v>382062</v>
      </c>
      <c r="F176" s="22">
        <v>382062</v>
      </c>
      <c r="G176" s="22">
        <v>382162</v>
      </c>
      <c r="H176" s="22">
        <v>382162</v>
      </c>
      <c r="I176" s="22">
        <v>382262</v>
      </c>
      <c r="J176" s="22">
        <v>382262</v>
      </c>
    </row>
    <row r="177" spans="1:10" ht="31.2">
      <c r="A177" s="8" t="s">
        <v>173</v>
      </c>
      <c r="B177" s="1" t="s">
        <v>176</v>
      </c>
      <c r="C177" s="22">
        <v>3075978</v>
      </c>
      <c r="D177" s="22">
        <v>3213751</v>
      </c>
      <c r="E177" s="22">
        <v>3397527</v>
      </c>
      <c r="F177" s="22">
        <v>3397527</v>
      </c>
      <c r="G177" s="22">
        <v>3573990</v>
      </c>
      <c r="H177" s="22">
        <v>3573990</v>
      </c>
      <c r="I177" s="22">
        <v>3737002</v>
      </c>
      <c r="J177" s="22">
        <v>3737002</v>
      </c>
    </row>
    <row r="178" spans="1:10">
      <c r="A178" s="66" t="s">
        <v>174</v>
      </c>
      <c r="B178" s="1" t="s">
        <v>176</v>
      </c>
      <c r="C178" s="1">
        <v>5710670</v>
      </c>
      <c r="D178" s="1">
        <v>7233277</v>
      </c>
      <c r="E178" s="1">
        <v>6483141</v>
      </c>
      <c r="F178" s="1">
        <v>6539310</v>
      </c>
      <c r="G178" s="1">
        <v>6815949</v>
      </c>
      <c r="H178" s="1">
        <v>6928469</v>
      </c>
      <c r="I178" s="1">
        <v>7145161</v>
      </c>
      <c r="J178" s="1">
        <v>7331858</v>
      </c>
    </row>
    <row r="179" spans="1:10">
      <c r="A179" s="66"/>
      <c r="B179" s="1"/>
      <c r="C179" s="22"/>
      <c r="D179" s="22"/>
      <c r="E179" s="22"/>
      <c r="F179" s="22"/>
      <c r="G179" s="22"/>
      <c r="H179" s="22"/>
      <c r="I179" s="22"/>
      <c r="J179" s="22"/>
    </row>
    <row r="180" spans="1:10">
      <c r="A180" s="66" t="s">
        <v>177</v>
      </c>
      <c r="B180" s="1"/>
      <c r="C180" s="22"/>
      <c r="D180" s="22"/>
      <c r="E180" s="22"/>
      <c r="F180" s="22"/>
      <c r="G180" s="22"/>
      <c r="H180" s="22"/>
      <c r="I180" s="22"/>
      <c r="J180" s="22"/>
    </row>
    <row r="181" spans="1:10" ht="31.2">
      <c r="A181" s="66" t="s">
        <v>178</v>
      </c>
      <c r="B181" s="1" t="s">
        <v>176</v>
      </c>
      <c r="C181" s="22">
        <v>1694652</v>
      </c>
      <c r="D181" s="1">
        <v>1926820</v>
      </c>
      <c r="E181" s="1">
        <v>2036646</v>
      </c>
      <c r="F181" s="1">
        <v>2069404</v>
      </c>
      <c r="G181" s="1">
        <v>2164955</v>
      </c>
      <c r="H181" s="1">
        <v>2230818</v>
      </c>
      <c r="I181" s="1">
        <v>2299184</v>
      </c>
      <c r="J181" s="1">
        <v>2411512</v>
      </c>
    </row>
    <row r="182" spans="1:10">
      <c r="A182" s="66" t="s">
        <v>179</v>
      </c>
      <c r="B182" s="1" t="s">
        <v>176</v>
      </c>
      <c r="C182" s="22">
        <v>151688</v>
      </c>
      <c r="D182" s="22">
        <v>149656</v>
      </c>
      <c r="E182" s="22">
        <v>155493</v>
      </c>
      <c r="F182" s="22">
        <v>155343</v>
      </c>
      <c r="G182" s="22">
        <v>161712</v>
      </c>
      <c r="H182" s="22">
        <v>161557</v>
      </c>
      <c r="I182" s="22">
        <v>168181</v>
      </c>
      <c r="J182" s="22">
        <v>168019</v>
      </c>
    </row>
    <row r="183" spans="1:10">
      <c r="A183" s="66" t="s">
        <v>180</v>
      </c>
      <c r="B183" s="1" t="s">
        <v>176</v>
      </c>
      <c r="C183" s="22">
        <v>329</v>
      </c>
      <c r="D183" s="22">
        <v>92</v>
      </c>
      <c r="E183" s="22">
        <v>96</v>
      </c>
      <c r="F183" s="22">
        <v>95</v>
      </c>
      <c r="G183" s="22">
        <v>99</v>
      </c>
      <c r="H183" s="22">
        <v>99</v>
      </c>
      <c r="I183" s="22">
        <v>103</v>
      </c>
      <c r="J183" s="22">
        <v>103</v>
      </c>
    </row>
    <row r="184" spans="1:10" ht="31.2">
      <c r="A184" s="66" t="s">
        <v>181</v>
      </c>
      <c r="B184" s="1" t="s">
        <v>176</v>
      </c>
      <c r="C184" s="22">
        <v>4420</v>
      </c>
      <c r="D184" s="22">
        <v>4655</v>
      </c>
      <c r="E184" s="22">
        <v>4837</v>
      </c>
      <c r="F184" s="22">
        <v>4832</v>
      </c>
      <c r="G184" s="22">
        <v>5030</v>
      </c>
      <c r="H184" s="22">
        <v>5025</v>
      </c>
      <c r="I184" s="22">
        <v>5231</v>
      </c>
      <c r="J184" s="22">
        <v>5226</v>
      </c>
    </row>
    <row r="185" spans="1:10">
      <c r="A185" s="66" t="s">
        <v>182</v>
      </c>
      <c r="B185" s="1" t="s">
        <v>176</v>
      </c>
      <c r="C185" s="22">
        <v>107468</v>
      </c>
      <c r="D185" s="22">
        <v>129708</v>
      </c>
      <c r="E185" s="22">
        <v>134767</v>
      </c>
      <c r="F185" s="22">
        <v>134637</v>
      </c>
      <c r="G185" s="22">
        <v>140157</v>
      </c>
      <c r="H185" s="22">
        <v>140022</v>
      </c>
      <c r="I185" s="22">
        <v>145764</v>
      </c>
      <c r="J185" s="22">
        <v>145623</v>
      </c>
    </row>
    <row r="186" spans="1:10" ht="31.2">
      <c r="A186" s="66" t="s">
        <v>183</v>
      </c>
      <c r="B186" s="1" t="s">
        <v>176</v>
      </c>
      <c r="C186" s="22">
        <v>327210</v>
      </c>
      <c r="D186" s="22">
        <v>369013</v>
      </c>
      <c r="E186" s="22">
        <v>279505</v>
      </c>
      <c r="F186" s="22">
        <v>279235</v>
      </c>
      <c r="G186" s="22">
        <v>290685</v>
      </c>
      <c r="H186" s="22">
        <v>290405</v>
      </c>
      <c r="I186" s="22">
        <v>302312</v>
      </c>
      <c r="J186" s="22">
        <v>302021</v>
      </c>
    </row>
    <row r="187" spans="1:10">
      <c r="A187" s="66" t="s">
        <v>184</v>
      </c>
      <c r="B187" s="1" t="s">
        <v>176</v>
      </c>
      <c r="C187" s="22">
        <v>12161</v>
      </c>
      <c r="D187" s="22">
        <v>1186028</v>
      </c>
      <c r="E187" s="22">
        <v>291269</v>
      </c>
      <c r="F187" s="22">
        <v>291264</v>
      </c>
      <c r="G187" s="22">
        <v>6051</v>
      </c>
      <c r="H187" s="22">
        <v>6045</v>
      </c>
      <c r="I187" s="22">
        <v>6293</v>
      </c>
      <c r="J187" s="22">
        <v>6287</v>
      </c>
    </row>
    <row r="188" spans="1:10" ht="62.4">
      <c r="A188" s="66" t="s">
        <v>185</v>
      </c>
      <c r="B188" s="1" t="s">
        <v>176</v>
      </c>
      <c r="C188" s="22">
        <v>319444</v>
      </c>
      <c r="D188" s="1">
        <v>335644</v>
      </c>
      <c r="E188" s="1">
        <v>348733</v>
      </c>
      <c r="F188" s="1">
        <v>348397</v>
      </c>
      <c r="G188" s="1">
        <v>362685</v>
      </c>
      <c r="H188" s="1">
        <v>362334</v>
      </c>
      <c r="I188" s="1">
        <v>377190</v>
      </c>
      <c r="J188" s="1">
        <v>376828</v>
      </c>
    </row>
    <row r="189" spans="1:10">
      <c r="A189" s="66" t="s">
        <v>186</v>
      </c>
      <c r="B189" s="1"/>
      <c r="C189" s="22"/>
      <c r="D189" s="22"/>
      <c r="E189" s="22"/>
      <c r="F189" s="22"/>
      <c r="G189" s="22"/>
      <c r="H189" s="22"/>
      <c r="I189" s="22"/>
      <c r="J189" s="22"/>
    </row>
    <row r="190" spans="1:10">
      <c r="A190" s="8" t="s">
        <v>72</v>
      </c>
      <c r="B190" s="1" t="s">
        <v>176</v>
      </c>
      <c r="C190" s="22">
        <v>163325</v>
      </c>
      <c r="D190" s="22">
        <v>177824</v>
      </c>
      <c r="E190" s="22">
        <v>184759</v>
      </c>
      <c r="F190" s="22">
        <v>184581</v>
      </c>
      <c r="G190" s="22">
        <v>192150</v>
      </c>
      <c r="H190" s="22">
        <v>191965</v>
      </c>
      <c r="I190" s="22">
        <v>199835</v>
      </c>
      <c r="J190" s="22">
        <v>199643</v>
      </c>
    </row>
    <row r="191" spans="1:10">
      <c r="A191" s="8" t="s">
        <v>187</v>
      </c>
      <c r="B191" s="1" t="s">
        <v>176</v>
      </c>
      <c r="C191" s="22">
        <v>83361</v>
      </c>
      <c r="D191" s="22">
        <v>84269</v>
      </c>
      <c r="E191" s="22">
        <v>87555</v>
      </c>
      <c r="F191" s="22">
        <v>87471</v>
      </c>
      <c r="G191" s="22">
        <v>91058</v>
      </c>
      <c r="H191" s="22">
        <v>90970</v>
      </c>
      <c r="I191" s="22">
        <v>94700</v>
      </c>
      <c r="J191" s="22">
        <v>94609</v>
      </c>
    </row>
    <row r="192" spans="1:10">
      <c r="A192" s="8" t="s">
        <v>188</v>
      </c>
      <c r="B192" s="1" t="s">
        <v>176</v>
      </c>
      <c r="C192" s="22"/>
      <c r="D192" s="22"/>
      <c r="E192" s="22"/>
      <c r="F192" s="22"/>
      <c r="G192" s="22"/>
      <c r="H192" s="22"/>
      <c r="I192" s="22"/>
      <c r="J192" s="22"/>
    </row>
    <row r="193" spans="1:11">
      <c r="A193" s="8" t="s">
        <v>189</v>
      </c>
      <c r="B193" s="1" t="s">
        <v>176</v>
      </c>
      <c r="C193" s="22">
        <v>50301</v>
      </c>
      <c r="D193" s="22">
        <v>49169</v>
      </c>
      <c r="E193" s="22">
        <v>51086</v>
      </c>
      <c r="F193" s="22">
        <v>51037</v>
      </c>
      <c r="G193" s="22">
        <v>53130</v>
      </c>
      <c r="H193" s="22">
        <v>53079</v>
      </c>
      <c r="I193" s="22">
        <v>55255</v>
      </c>
      <c r="J193" s="22">
        <v>55202</v>
      </c>
    </row>
    <row r="194" spans="1:11">
      <c r="A194" s="8" t="s">
        <v>190</v>
      </c>
      <c r="B194" s="1" t="s">
        <v>176</v>
      </c>
      <c r="C194" s="22">
        <v>19791</v>
      </c>
      <c r="D194" s="22">
        <v>21007</v>
      </c>
      <c r="E194" s="22">
        <v>21826</v>
      </c>
      <c r="F194" s="22">
        <v>21805</v>
      </c>
      <c r="G194" s="22">
        <v>22700</v>
      </c>
      <c r="H194" s="22">
        <v>22677</v>
      </c>
      <c r="I194" s="22">
        <v>23607</v>
      </c>
      <c r="J194" s="22">
        <v>23585</v>
      </c>
    </row>
    <row r="195" spans="1:11">
      <c r="A195" s="8" t="s">
        <v>191</v>
      </c>
      <c r="B195" s="1" t="s">
        <v>176</v>
      </c>
      <c r="C195" s="22">
        <v>2666</v>
      </c>
      <c r="D195" s="22">
        <v>3375</v>
      </c>
      <c r="E195" s="22">
        <v>3507</v>
      </c>
      <c r="F195" s="22">
        <v>3503</v>
      </c>
      <c r="G195" s="22">
        <v>3647</v>
      </c>
      <c r="H195" s="22">
        <v>3643</v>
      </c>
      <c r="I195" s="22">
        <v>3793</v>
      </c>
      <c r="J195" s="22">
        <v>3789</v>
      </c>
    </row>
    <row r="196" spans="1:11" ht="31.2">
      <c r="A196" s="66" t="s">
        <v>192</v>
      </c>
      <c r="B196" s="1" t="s">
        <v>176</v>
      </c>
      <c r="C196" s="22">
        <v>3175</v>
      </c>
      <c r="D196" s="22">
        <v>4152</v>
      </c>
      <c r="E196" s="22">
        <v>1021</v>
      </c>
      <c r="F196" s="22">
        <v>1021</v>
      </c>
      <c r="G196" s="22">
        <v>1021</v>
      </c>
      <c r="H196" s="22">
        <v>1021</v>
      </c>
      <c r="I196" s="22">
        <v>2000</v>
      </c>
      <c r="J196" s="22">
        <v>2000</v>
      </c>
    </row>
    <row r="197" spans="1:11" ht="31.2">
      <c r="A197" s="66" t="s">
        <v>193</v>
      </c>
      <c r="B197" s="1" t="s">
        <v>176</v>
      </c>
      <c r="C197" s="22">
        <v>3075978</v>
      </c>
      <c r="D197" s="22">
        <v>3213751</v>
      </c>
      <c r="E197" s="22">
        <v>3397527</v>
      </c>
      <c r="F197" s="22">
        <v>3397527</v>
      </c>
      <c r="G197" s="22">
        <v>3573990</v>
      </c>
      <c r="H197" s="22">
        <v>3573990</v>
      </c>
      <c r="I197" s="22">
        <v>3737002</v>
      </c>
      <c r="J197" s="22">
        <v>3737002</v>
      </c>
    </row>
    <row r="198" spans="1:11">
      <c r="A198" s="66" t="s">
        <v>194</v>
      </c>
      <c r="B198" s="1" t="s">
        <v>176</v>
      </c>
      <c r="C198" s="22"/>
      <c r="D198" s="22"/>
      <c r="E198" s="22"/>
      <c r="F198" s="22"/>
      <c r="G198" s="22"/>
      <c r="H198" s="22"/>
      <c r="I198" s="22"/>
      <c r="J198" s="22"/>
    </row>
    <row r="199" spans="1:11">
      <c r="A199" s="66" t="s">
        <v>264</v>
      </c>
      <c r="B199" s="1" t="s">
        <v>176</v>
      </c>
      <c r="C199" s="22">
        <v>5696525</v>
      </c>
      <c r="D199" s="1">
        <v>7319519</v>
      </c>
      <c r="E199" s="1">
        <v>6649894</v>
      </c>
      <c r="F199" s="1">
        <v>6681755</v>
      </c>
      <c r="G199" s="1">
        <v>6706385</v>
      </c>
      <c r="H199" s="1">
        <v>6771316</v>
      </c>
      <c r="I199" s="1">
        <v>7043260</v>
      </c>
      <c r="J199" s="1">
        <v>7154621</v>
      </c>
    </row>
    <row r="200" spans="1:11">
      <c r="A200" s="66" t="s">
        <v>263</v>
      </c>
      <c r="B200" s="1" t="s">
        <v>176</v>
      </c>
      <c r="C200" s="65">
        <v>925895</v>
      </c>
      <c r="D200" s="65">
        <v>2178948</v>
      </c>
      <c r="E200" s="65">
        <v>1215661</v>
      </c>
      <c r="F200" s="1">
        <v>1214824</v>
      </c>
      <c r="G200" s="65">
        <v>967367</v>
      </c>
      <c r="H200" s="1">
        <v>966508</v>
      </c>
      <c r="I200" s="65">
        <v>1006998</v>
      </c>
      <c r="J200" s="1">
        <v>1006107</v>
      </c>
    </row>
    <row r="201" spans="1:11">
      <c r="A201" s="66"/>
      <c r="B201" s="1"/>
      <c r="C201" s="22"/>
      <c r="D201" s="22"/>
      <c r="E201" s="22"/>
      <c r="F201" s="22"/>
      <c r="G201" s="22"/>
      <c r="H201" s="22"/>
      <c r="I201" s="22"/>
      <c r="J201" s="22"/>
    </row>
    <row r="202" spans="1:11" ht="31.2">
      <c r="A202" s="66" t="s">
        <v>195</v>
      </c>
      <c r="B202" s="1" t="s">
        <v>176</v>
      </c>
      <c r="C202" s="1">
        <v>14145</v>
      </c>
      <c r="D202" s="1">
        <v>-86242</v>
      </c>
      <c r="E202" s="1">
        <v>-166753</v>
      </c>
      <c r="F202" s="1">
        <v>-142445</v>
      </c>
      <c r="G202" s="1">
        <v>109564</v>
      </c>
      <c r="H202" s="1">
        <v>157153</v>
      </c>
      <c r="I202" s="1">
        <v>101901</v>
      </c>
      <c r="J202" s="1">
        <v>177237</v>
      </c>
    </row>
    <row r="203" spans="1:11">
      <c r="A203" s="79" t="s">
        <v>88</v>
      </c>
      <c r="B203" s="86"/>
      <c r="C203" s="86"/>
      <c r="D203" s="86"/>
      <c r="E203" s="86"/>
      <c r="F203" s="86"/>
      <c r="G203" s="86"/>
      <c r="H203" s="86"/>
      <c r="I203" s="86"/>
      <c r="J203" s="86"/>
    </row>
    <row r="204" spans="1:11">
      <c r="A204" s="87" t="s">
        <v>268</v>
      </c>
      <c r="B204" s="1" t="s">
        <v>86</v>
      </c>
      <c r="C204" s="10">
        <v>34895</v>
      </c>
      <c r="D204" s="10">
        <v>37616.810000000005</v>
      </c>
      <c r="E204" s="42">
        <v>39873.818600000006</v>
      </c>
      <c r="F204" s="10">
        <v>40099.519459999996</v>
      </c>
      <c r="G204" s="42">
        <v>42385.869171800005</v>
      </c>
      <c r="H204" s="10">
        <v>43026.784380579993</v>
      </c>
      <c r="I204" s="42">
        <v>45056.178929623406</v>
      </c>
      <c r="J204" s="10">
        <v>46253.793209123491</v>
      </c>
      <c r="K204" s="50"/>
    </row>
    <row r="205" spans="1:11" ht="48.75" customHeight="1">
      <c r="A205" s="87"/>
      <c r="B205" s="43" t="s">
        <v>87</v>
      </c>
      <c r="C205" s="10">
        <v>105.94789895555016</v>
      </c>
      <c r="D205" s="10">
        <v>107.8</v>
      </c>
      <c r="E205" s="42">
        <v>106</v>
      </c>
      <c r="F205" s="10">
        <v>106.6</v>
      </c>
      <c r="G205" s="42">
        <v>106.3</v>
      </c>
      <c r="H205" s="10">
        <v>107.3</v>
      </c>
      <c r="I205" s="42">
        <v>106.3</v>
      </c>
      <c r="J205" s="10">
        <v>107.5</v>
      </c>
      <c r="K205" s="50"/>
    </row>
    <row r="206" spans="1:11">
      <c r="A206" s="79" t="s">
        <v>142</v>
      </c>
      <c r="B206" s="86"/>
      <c r="C206" s="86"/>
      <c r="D206" s="86"/>
      <c r="E206" s="86"/>
      <c r="F206" s="86"/>
      <c r="G206" s="86"/>
      <c r="H206" s="86"/>
      <c r="I206" s="86"/>
      <c r="J206" s="86"/>
    </row>
    <row r="207" spans="1:11">
      <c r="A207" s="93" t="s">
        <v>141</v>
      </c>
      <c r="B207" s="83"/>
      <c r="C207" s="83"/>
      <c r="D207" s="83"/>
      <c r="E207" s="83"/>
      <c r="F207" s="83"/>
      <c r="G207" s="83"/>
      <c r="H207" s="83"/>
      <c r="I207" s="83"/>
      <c r="J207" s="83"/>
    </row>
    <row r="208" spans="1:11" ht="46.8">
      <c r="A208" s="77" t="s">
        <v>89</v>
      </c>
      <c r="B208" s="68" t="s">
        <v>84</v>
      </c>
      <c r="C208" s="19">
        <v>13.8279788</v>
      </c>
      <c r="D208" s="19">
        <v>13.897118694</v>
      </c>
      <c r="E208" s="19">
        <v>13.911015812693998</v>
      </c>
      <c r="F208" s="19">
        <v>13.924912931388</v>
      </c>
      <c r="G208" s="19">
        <v>13.938837844319385</v>
      </c>
      <c r="H208" s="19">
        <v>13.966687670182163</v>
      </c>
      <c r="I208" s="19">
        <v>13.980654357852343</v>
      </c>
      <c r="J208" s="19">
        <v>14.022554420862891</v>
      </c>
    </row>
    <row r="209" spans="1:10" ht="31.2">
      <c r="A209" s="77"/>
      <c r="B209" s="68" t="s">
        <v>90</v>
      </c>
      <c r="C209" s="16">
        <v>107.79546034173364</v>
      </c>
      <c r="D209" s="16">
        <v>100.5</v>
      </c>
      <c r="E209" s="16">
        <v>100.1</v>
      </c>
      <c r="F209" s="16">
        <v>100.2</v>
      </c>
      <c r="G209" s="16">
        <v>100.2</v>
      </c>
      <c r="H209" s="16">
        <v>100.3</v>
      </c>
      <c r="I209" s="16">
        <v>100.3</v>
      </c>
      <c r="J209" s="16">
        <v>100.4</v>
      </c>
    </row>
    <row r="210" spans="1:10" ht="46.8">
      <c r="A210" s="67" t="s">
        <v>91</v>
      </c>
      <c r="B210" s="68" t="s">
        <v>92</v>
      </c>
      <c r="C210" s="16">
        <v>84.92862373193087</v>
      </c>
      <c r="D210" s="16">
        <v>84.92862373193087</v>
      </c>
      <c r="E210" s="16">
        <v>84.92862373193087</v>
      </c>
      <c r="F210" s="16">
        <v>84.92862373193087</v>
      </c>
      <c r="G210" s="16">
        <v>84.92862373193087</v>
      </c>
      <c r="H210" s="16">
        <v>84.92862373193087</v>
      </c>
      <c r="I210" s="16">
        <v>84.92862373193087</v>
      </c>
      <c r="J210" s="16">
        <v>84.92862373193087</v>
      </c>
    </row>
    <row r="211" spans="1:10" ht="31.2">
      <c r="A211" s="67" t="s">
        <v>283</v>
      </c>
      <c r="B211" s="68" t="s">
        <v>81</v>
      </c>
      <c r="C211" s="45">
        <v>1</v>
      </c>
      <c r="D211" s="45">
        <v>1</v>
      </c>
      <c r="E211" s="45">
        <v>1</v>
      </c>
      <c r="F211" s="45">
        <v>1</v>
      </c>
      <c r="G211" s="45">
        <v>1</v>
      </c>
      <c r="H211" s="45">
        <v>1</v>
      </c>
      <c r="I211" s="45">
        <v>1</v>
      </c>
      <c r="J211" s="45">
        <v>1</v>
      </c>
    </row>
    <row r="212" spans="1:10" ht="62.4">
      <c r="A212" s="67" t="s">
        <v>131</v>
      </c>
      <c r="B212" s="68" t="s">
        <v>93</v>
      </c>
      <c r="C212" s="19">
        <v>348.14299999999997</v>
      </c>
      <c r="D212" s="19">
        <v>348.14299999999997</v>
      </c>
      <c r="E212" s="19">
        <v>348.14299999999997</v>
      </c>
      <c r="F212" s="19">
        <v>348.14299999999997</v>
      </c>
      <c r="G212" s="19">
        <v>348.14299999999997</v>
      </c>
      <c r="H212" s="19">
        <v>348.14299999999997</v>
      </c>
      <c r="I212" s="19">
        <v>348.14299999999997</v>
      </c>
      <c r="J212" s="19">
        <v>348.14299999999997</v>
      </c>
    </row>
    <row r="213" spans="1:10">
      <c r="A213" s="67" t="s">
        <v>94</v>
      </c>
      <c r="B213" s="68" t="s">
        <v>93</v>
      </c>
      <c r="C213" s="19">
        <v>171.74300000000002</v>
      </c>
      <c r="D213" s="19">
        <v>171.74300000000002</v>
      </c>
      <c r="E213" s="19">
        <v>171.74300000000002</v>
      </c>
      <c r="F213" s="19">
        <v>171.74300000000002</v>
      </c>
      <c r="G213" s="19">
        <v>171.74300000000002</v>
      </c>
      <c r="H213" s="19">
        <v>171.74300000000002</v>
      </c>
      <c r="I213" s="19">
        <v>171.74300000000002</v>
      </c>
      <c r="J213" s="19">
        <v>171.74300000000002</v>
      </c>
    </row>
    <row r="214" spans="1:10" ht="62.4">
      <c r="A214" s="67" t="s">
        <v>132</v>
      </c>
      <c r="B214" s="68" t="s">
        <v>93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</row>
    <row r="215" spans="1:10">
      <c r="A215" s="67" t="s">
        <v>94</v>
      </c>
      <c r="B215" s="68" t="s">
        <v>93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</row>
    <row r="216" spans="1:10" ht="62.4">
      <c r="A216" s="67" t="s">
        <v>133</v>
      </c>
      <c r="B216" s="68" t="s">
        <v>93</v>
      </c>
      <c r="C216" s="19">
        <v>14.443</v>
      </c>
      <c r="D216" s="19">
        <v>14.443</v>
      </c>
      <c r="E216" s="19">
        <v>14.443</v>
      </c>
      <c r="F216" s="19">
        <v>14.443</v>
      </c>
      <c r="G216" s="19">
        <v>14.443</v>
      </c>
      <c r="H216" s="19">
        <v>14.443</v>
      </c>
      <c r="I216" s="19">
        <v>14.443</v>
      </c>
      <c r="J216" s="19">
        <v>14.443</v>
      </c>
    </row>
    <row r="217" spans="1:10">
      <c r="A217" s="67" t="s">
        <v>94</v>
      </c>
      <c r="B217" s="68" t="s">
        <v>93</v>
      </c>
      <c r="C217" s="19">
        <v>14.443</v>
      </c>
      <c r="D217" s="19">
        <v>14.443</v>
      </c>
      <c r="E217" s="19">
        <v>14.443</v>
      </c>
      <c r="F217" s="19">
        <v>14.443</v>
      </c>
      <c r="G217" s="19">
        <v>14.443</v>
      </c>
      <c r="H217" s="19">
        <v>14.443</v>
      </c>
      <c r="I217" s="19">
        <v>14.443</v>
      </c>
      <c r="J217" s="19">
        <v>14.443</v>
      </c>
    </row>
    <row r="218" spans="1:10" ht="62.4">
      <c r="A218" s="67" t="s">
        <v>134</v>
      </c>
      <c r="B218" s="68" t="s">
        <v>93</v>
      </c>
      <c r="C218" s="19">
        <v>333.7</v>
      </c>
      <c r="D218" s="19">
        <v>333.7</v>
      </c>
      <c r="E218" s="19">
        <v>333.7</v>
      </c>
      <c r="F218" s="19">
        <v>333.7</v>
      </c>
      <c r="G218" s="19">
        <v>333.7</v>
      </c>
      <c r="H218" s="19">
        <v>333.7</v>
      </c>
      <c r="I218" s="19">
        <v>333.7</v>
      </c>
      <c r="J218" s="19">
        <v>333.7</v>
      </c>
    </row>
    <row r="219" spans="1:10">
      <c r="A219" s="67" t="s">
        <v>94</v>
      </c>
      <c r="B219" s="68" t="s">
        <v>93</v>
      </c>
      <c r="C219" s="19">
        <v>157.30000000000001</v>
      </c>
      <c r="D219" s="19">
        <v>157.30000000000001</v>
      </c>
      <c r="E219" s="19">
        <v>157.30000000000001</v>
      </c>
      <c r="F219" s="19">
        <v>157.30000000000001</v>
      </c>
      <c r="G219" s="19">
        <v>157.30000000000001</v>
      </c>
      <c r="H219" s="19">
        <v>157.30000000000001</v>
      </c>
      <c r="I219" s="19">
        <v>157.30000000000001</v>
      </c>
      <c r="J219" s="19">
        <v>157.30000000000001</v>
      </c>
    </row>
    <row r="220" spans="1:10" ht="31.2">
      <c r="A220" s="67" t="s">
        <v>135</v>
      </c>
      <c r="B220" s="68" t="s">
        <v>93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</row>
    <row r="221" spans="1:10" ht="46.8">
      <c r="A221" s="67" t="s">
        <v>136</v>
      </c>
      <c r="B221" s="68" t="s">
        <v>93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</row>
    <row r="222" spans="1:10" ht="46.8">
      <c r="A222" s="67" t="s">
        <v>137</v>
      </c>
      <c r="B222" s="68" t="s">
        <v>93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</row>
    <row r="223" spans="1:10" ht="46.8">
      <c r="A223" s="67" t="s">
        <v>138</v>
      </c>
      <c r="B223" s="68" t="s">
        <v>93</v>
      </c>
      <c r="C223" s="19">
        <v>6.681</v>
      </c>
      <c r="D223" s="19">
        <v>7.9930000000000003</v>
      </c>
      <c r="E223" s="19">
        <v>6.7869999999999999</v>
      </c>
      <c r="F223" s="19">
        <v>7.9930000000000003</v>
      </c>
      <c r="G223" s="19">
        <v>6.7869999999999999</v>
      </c>
      <c r="H223" s="19">
        <v>7.9930000000000003</v>
      </c>
      <c r="I223" s="19">
        <v>6.7869999999999999</v>
      </c>
      <c r="J223" s="19">
        <v>7.9930000000000003</v>
      </c>
    </row>
    <row r="224" spans="1:10" ht="31.2">
      <c r="A224" s="67" t="s">
        <v>95</v>
      </c>
      <c r="B224" s="68" t="s">
        <v>93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</row>
    <row r="225" spans="1:10">
      <c r="A225" s="67" t="s">
        <v>94</v>
      </c>
      <c r="B225" s="68" t="s">
        <v>93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</row>
    <row r="226" spans="1:10" ht="78">
      <c r="A226" s="67" t="s">
        <v>139</v>
      </c>
      <c r="B226" s="68" t="s">
        <v>53</v>
      </c>
      <c r="C226" s="44">
        <v>49.331165641704715</v>
      </c>
      <c r="D226" s="44">
        <v>49.331165641704715</v>
      </c>
      <c r="E226" s="44">
        <v>49.331165641704715</v>
      </c>
      <c r="F226" s="44">
        <v>49.331165641704715</v>
      </c>
      <c r="G226" s="44">
        <v>49.331165641704715</v>
      </c>
      <c r="H226" s="44">
        <v>49.331165641704715</v>
      </c>
      <c r="I226" s="44">
        <v>49.331165641704715</v>
      </c>
      <c r="J226" s="44">
        <v>49.331165641704715</v>
      </c>
    </row>
    <row r="227" spans="1:10" ht="31.2">
      <c r="A227" s="67" t="s">
        <v>96</v>
      </c>
      <c r="B227" s="68" t="s">
        <v>97</v>
      </c>
      <c r="C227" s="44">
        <v>1579.1007723427731</v>
      </c>
      <c r="D227" s="44">
        <v>1579.1007723427731</v>
      </c>
      <c r="E227" s="44">
        <v>1579.1007723427731</v>
      </c>
      <c r="F227" s="44">
        <v>1579.1007723427731</v>
      </c>
      <c r="G227" s="44">
        <v>1579.1007723427731</v>
      </c>
      <c r="H227" s="44">
        <v>1579.1007723427731</v>
      </c>
      <c r="I227" s="44">
        <v>1579.1007723427731</v>
      </c>
      <c r="J227" s="44">
        <v>1579.1007723427731</v>
      </c>
    </row>
    <row r="228" spans="1:10" ht="62.4">
      <c r="A228" s="67" t="s">
        <v>143</v>
      </c>
      <c r="B228" s="68" t="s">
        <v>81</v>
      </c>
      <c r="C228" s="45">
        <v>0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5">
        <v>0</v>
      </c>
    </row>
    <row r="229" spans="1:10" ht="46.8">
      <c r="A229" s="67" t="s">
        <v>98</v>
      </c>
      <c r="B229" s="68" t="s">
        <v>62</v>
      </c>
      <c r="C229" s="45">
        <v>0</v>
      </c>
      <c r="D229" s="45">
        <v>0</v>
      </c>
      <c r="E229" s="45">
        <v>0</v>
      </c>
      <c r="F229" s="45">
        <v>0</v>
      </c>
      <c r="G229" s="45">
        <v>0</v>
      </c>
      <c r="H229" s="45">
        <v>0</v>
      </c>
      <c r="I229" s="45">
        <v>0</v>
      </c>
      <c r="J229" s="45">
        <v>0</v>
      </c>
    </row>
    <row r="230" spans="1:10" ht="31.2">
      <c r="A230" s="67" t="s">
        <v>99</v>
      </c>
      <c r="B230" s="68" t="s">
        <v>100</v>
      </c>
      <c r="C230" s="19">
        <v>315</v>
      </c>
      <c r="D230" s="19">
        <v>318.14999999999998</v>
      </c>
      <c r="E230" s="19">
        <v>321.33150000000001</v>
      </c>
      <c r="F230" s="19">
        <v>324.51299999999998</v>
      </c>
      <c r="G230" s="19">
        <v>321.97416300000003</v>
      </c>
      <c r="H230" s="19">
        <v>328.40715599999999</v>
      </c>
      <c r="I230" s="19">
        <v>322.61811132600002</v>
      </c>
      <c r="J230" s="19">
        <v>332.67644902799998</v>
      </c>
    </row>
    <row r="231" spans="1:10">
      <c r="A231" s="67" t="s">
        <v>101</v>
      </c>
      <c r="B231" s="68" t="s">
        <v>102</v>
      </c>
      <c r="C231" s="19">
        <v>6.2</v>
      </c>
      <c r="D231" s="19">
        <v>6.2620000000000005</v>
      </c>
      <c r="E231" s="19">
        <v>6.3246200000000004</v>
      </c>
      <c r="F231" s="19">
        <v>6.3872400000000003</v>
      </c>
      <c r="G231" s="19">
        <v>6.3372692400000004</v>
      </c>
      <c r="H231" s="19">
        <v>6.4638868800000004</v>
      </c>
      <c r="I231" s="19">
        <v>6.3499437784800001</v>
      </c>
      <c r="J231" s="19">
        <v>6.5479174094400001</v>
      </c>
    </row>
    <row r="232" spans="1:10" ht="31.2">
      <c r="A232" s="67" t="s">
        <v>103</v>
      </c>
      <c r="B232" s="68" t="s">
        <v>81</v>
      </c>
      <c r="C232" s="45">
        <v>11</v>
      </c>
      <c r="D232" s="45">
        <v>11</v>
      </c>
      <c r="E232" s="45">
        <v>11</v>
      </c>
      <c r="F232" s="45">
        <v>11</v>
      </c>
      <c r="G232" s="45">
        <v>11</v>
      </c>
      <c r="H232" s="45">
        <v>11</v>
      </c>
      <c r="I232" s="45">
        <v>11</v>
      </c>
      <c r="J232" s="45">
        <v>11</v>
      </c>
    </row>
    <row r="233" spans="1:10">
      <c r="A233" s="67" t="s">
        <v>104</v>
      </c>
      <c r="B233" s="68" t="s">
        <v>81</v>
      </c>
      <c r="C233" s="45">
        <v>0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</row>
    <row r="234" spans="1:10">
      <c r="A234" s="67" t="s">
        <v>105</v>
      </c>
      <c r="B234" s="68" t="s">
        <v>81</v>
      </c>
      <c r="C234" s="45">
        <v>0</v>
      </c>
      <c r="D234" s="45">
        <v>0</v>
      </c>
      <c r="E234" s="45">
        <v>0</v>
      </c>
      <c r="F234" s="45">
        <v>0</v>
      </c>
      <c r="G234" s="45">
        <v>0</v>
      </c>
      <c r="H234" s="45">
        <v>0</v>
      </c>
      <c r="I234" s="45">
        <v>0</v>
      </c>
      <c r="J234" s="45">
        <v>0</v>
      </c>
    </row>
    <row r="235" spans="1:10">
      <c r="A235" s="67" t="s">
        <v>106</v>
      </c>
      <c r="B235" s="68" t="s">
        <v>81</v>
      </c>
      <c r="C235" s="45">
        <v>0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5">
        <v>0</v>
      </c>
    </row>
    <row r="236" spans="1:10">
      <c r="A236" s="67" t="s">
        <v>107</v>
      </c>
      <c r="B236" s="68" t="s">
        <v>81</v>
      </c>
      <c r="C236" s="45">
        <v>0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5">
        <v>0</v>
      </c>
    </row>
    <row r="237" spans="1:10" ht="31.2">
      <c r="A237" s="67" t="s">
        <v>269</v>
      </c>
      <c r="B237" s="68" t="s">
        <v>108</v>
      </c>
      <c r="C237" s="19">
        <v>558</v>
      </c>
      <c r="D237" s="19">
        <v>559.11599999999999</v>
      </c>
      <c r="E237" s="19">
        <v>559.67511599999989</v>
      </c>
      <c r="F237" s="19">
        <v>564.70716000000004</v>
      </c>
      <c r="G237" s="19">
        <v>560.79446623199988</v>
      </c>
      <c r="H237" s="19">
        <v>571.48364592000007</v>
      </c>
      <c r="I237" s="19">
        <v>561.91605516446384</v>
      </c>
      <c r="J237" s="19">
        <v>578.91293331695999</v>
      </c>
    </row>
    <row r="238" spans="1:10">
      <c r="A238" s="67" t="s">
        <v>109</v>
      </c>
      <c r="B238" s="68" t="s">
        <v>108</v>
      </c>
      <c r="C238" s="19">
        <v>558</v>
      </c>
      <c r="D238" s="19">
        <v>559.11599999999999</v>
      </c>
      <c r="E238" s="19">
        <v>559.67511599999989</v>
      </c>
      <c r="F238" s="19">
        <v>564.70716000000004</v>
      </c>
      <c r="G238" s="19">
        <v>560.79446623199988</v>
      </c>
      <c r="H238" s="19">
        <v>571.48364592000007</v>
      </c>
      <c r="I238" s="19">
        <v>561.91605516446384</v>
      </c>
      <c r="J238" s="19">
        <v>578.91293331695999</v>
      </c>
    </row>
    <row r="239" spans="1:10">
      <c r="A239" s="67" t="s">
        <v>110</v>
      </c>
      <c r="B239" s="68" t="s">
        <v>108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</row>
    <row r="240" spans="1:10">
      <c r="A240" s="67" t="s">
        <v>111</v>
      </c>
      <c r="B240" s="68" t="s">
        <v>108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</row>
    <row r="241" spans="1:10">
      <c r="A241" s="67" t="s">
        <v>112</v>
      </c>
      <c r="B241" s="68" t="s">
        <v>108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</row>
    <row r="242" spans="1:10">
      <c r="A242" s="67" t="s">
        <v>113</v>
      </c>
      <c r="B242" s="68" t="s">
        <v>108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</row>
    <row r="243" spans="1:10" ht="31.2">
      <c r="A243" s="67" t="s">
        <v>114</v>
      </c>
      <c r="B243" s="68" t="s">
        <v>115</v>
      </c>
      <c r="C243" s="19">
        <v>9.6999999999999993</v>
      </c>
      <c r="D243" s="19">
        <v>9.7193999999999985</v>
      </c>
      <c r="E243" s="19">
        <v>9.7291193999999965</v>
      </c>
      <c r="F243" s="19">
        <v>9.8165939999999985</v>
      </c>
      <c r="G243" s="19">
        <v>9.7485776387999969</v>
      </c>
      <c r="H243" s="19">
        <v>9.9343931279999982</v>
      </c>
      <c r="I243" s="19">
        <v>9.7680747940775969</v>
      </c>
      <c r="J243" s="19">
        <v>10.063540238663997</v>
      </c>
    </row>
    <row r="244" spans="1:10">
      <c r="A244" s="82" t="s">
        <v>116</v>
      </c>
      <c r="B244" s="83"/>
      <c r="C244" s="83"/>
      <c r="D244" s="83"/>
      <c r="E244" s="83"/>
      <c r="F244" s="83"/>
      <c r="G244" s="83"/>
      <c r="H244" s="83"/>
      <c r="I244" s="83"/>
      <c r="J244" s="83"/>
    </row>
    <row r="245" spans="1:10" ht="46.8">
      <c r="A245" s="67" t="s">
        <v>140</v>
      </c>
      <c r="B245" s="68" t="s">
        <v>81</v>
      </c>
      <c r="C245" s="41">
        <v>1</v>
      </c>
      <c r="D245" s="41">
        <v>1</v>
      </c>
      <c r="E245" s="41">
        <v>1</v>
      </c>
      <c r="F245" s="41">
        <v>1</v>
      </c>
      <c r="G245" s="41">
        <v>1</v>
      </c>
      <c r="H245" s="41">
        <v>1</v>
      </c>
      <c r="I245" s="41">
        <v>1</v>
      </c>
      <c r="J245" s="41">
        <v>1</v>
      </c>
    </row>
    <row r="246" spans="1:10" ht="31.2">
      <c r="A246" s="67" t="s">
        <v>117</v>
      </c>
      <c r="B246" s="68" t="s">
        <v>118</v>
      </c>
      <c r="C246" s="41">
        <v>3</v>
      </c>
      <c r="D246" s="41">
        <v>3</v>
      </c>
      <c r="E246" s="41">
        <v>3</v>
      </c>
      <c r="F246" s="41">
        <v>3</v>
      </c>
      <c r="G246" s="41">
        <v>3</v>
      </c>
      <c r="H246" s="41">
        <v>3</v>
      </c>
      <c r="I246" s="41">
        <v>3</v>
      </c>
      <c r="J246" s="41">
        <v>3</v>
      </c>
    </row>
    <row r="247" spans="1:10">
      <c r="A247" s="67" t="s">
        <v>119</v>
      </c>
      <c r="B247" s="68" t="s">
        <v>118</v>
      </c>
      <c r="C247" s="41">
        <v>3</v>
      </c>
      <c r="D247" s="41">
        <v>3</v>
      </c>
      <c r="E247" s="41">
        <v>3</v>
      </c>
      <c r="F247" s="41">
        <v>3</v>
      </c>
      <c r="G247" s="41">
        <v>3</v>
      </c>
      <c r="H247" s="41">
        <v>3</v>
      </c>
      <c r="I247" s="41">
        <v>3</v>
      </c>
      <c r="J247" s="41">
        <v>3</v>
      </c>
    </row>
    <row r="248" spans="1:10">
      <c r="A248" s="67" t="s">
        <v>120</v>
      </c>
      <c r="B248" s="68" t="s">
        <v>118</v>
      </c>
      <c r="C248" s="41">
        <v>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</row>
    <row r="249" spans="1:10" ht="31.2">
      <c r="A249" s="67" t="s">
        <v>121</v>
      </c>
      <c r="B249" s="68" t="s">
        <v>118</v>
      </c>
      <c r="C249" s="41">
        <v>4</v>
      </c>
      <c r="D249" s="41">
        <v>4</v>
      </c>
      <c r="E249" s="41">
        <v>4</v>
      </c>
      <c r="F249" s="41">
        <v>4</v>
      </c>
      <c r="G249" s="41">
        <v>4</v>
      </c>
      <c r="H249" s="41">
        <v>4</v>
      </c>
      <c r="I249" s="41">
        <v>4</v>
      </c>
      <c r="J249" s="41">
        <v>4</v>
      </c>
    </row>
    <row r="250" spans="1:10">
      <c r="A250" s="67" t="s">
        <v>122</v>
      </c>
      <c r="B250" s="68" t="s">
        <v>118</v>
      </c>
      <c r="C250" s="41">
        <v>4</v>
      </c>
      <c r="D250" s="41">
        <v>4</v>
      </c>
      <c r="E250" s="41">
        <v>4</v>
      </c>
      <c r="F250" s="41">
        <v>4</v>
      </c>
      <c r="G250" s="41">
        <v>4</v>
      </c>
      <c r="H250" s="41">
        <v>4</v>
      </c>
      <c r="I250" s="41">
        <v>4</v>
      </c>
      <c r="J250" s="41">
        <v>4</v>
      </c>
    </row>
    <row r="251" spans="1:10" ht="31.2">
      <c r="A251" s="67" t="s">
        <v>123</v>
      </c>
      <c r="B251" s="68" t="s">
        <v>124</v>
      </c>
      <c r="C251" s="41">
        <v>6.3680000000000003</v>
      </c>
      <c r="D251" s="41">
        <v>6.3680000000000003</v>
      </c>
      <c r="E251" s="41">
        <v>6.3680000000000003</v>
      </c>
      <c r="F251" s="41">
        <v>6.3680000000000003</v>
      </c>
      <c r="G251" s="41">
        <v>6.3680000000000003</v>
      </c>
      <c r="H251" s="41">
        <v>6.3680000000000003</v>
      </c>
      <c r="I251" s="41">
        <v>6.3680000000000003</v>
      </c>
      <c r="J251" s="41">
        <v>6.3680000000000003</v>
      </c>
    </row>
    <row r="252" spans="1:10">
      <c r="A252" s="67" t="s">
        <v>122</v>
      </c>
      <c r="B252" s="68" t="s">
        <v>124</v>
      </c>
      <c r="C252" s="41">
        <v>6.3680000000000003</v>
      </c>
      <c r="D252" s="41">
        <v>6.3680000000000003</v>
      </c>
      <c r="E252" s="41">
        <v>6.3680000000000003</v>
      </c>
      <c r="F252" s="41">
        <v>6.3680000000000003</v>
      </c>
      <c r="G252" s="41">
        <v>6.3680000000000003</v>
      </c>
      <c r="H252" s="41">
        <v>6.3680000000000003</v>
      </c>
      <c r="I252" s="41">
        <v>6.3680000000000003</v>
      </c>
      <c r="J252" s="41">
        <v>6.3680000000000003</v>
      </c>
    </row>
    <row r="253" spans="1:10" ht="46.8">
      <c r="A253" s="67" t="s">
        <v>125</v>
      </c>
      <c r="B253" s="68" t="s">
        <v>126</v>
      </c>
      <c r="C253" s="19">
        <v>2.6789999999999998</v>
      </c>
      <c r="D253" s="19">
        <v>2.5979999999999999</v>
      </c>
      <c r="E253" s="19">
        <v>2.5459999999999998</v>
      </c>
      <c r="F253" s="19">
        <v>2.5720000000000001</v>
      </c>
      <c r="G253" s="19">
        <v>2.4950000000000001</v>
      </c>
      <c r="H253" s="19">
        <v>2.5459999999999998</v>
      </c>
      <c r="I253" s="19">
        <v>2.4449999999999998</v>
      </c>
      <c r="J253" s="19">
        <v>2.5209999999999999</v>
      </c>
    </row>
    <row r="254" spans="1:10" ht="31.2">
      <c r="A254" s="67" t="s">
        <v>127</v>
      </c>
      <c r="B254" s="68" t="s">
        <v>53</v>
      </c>
      <c r="C254" s="19">
        <v>4.5937001663265828</v>
      </c>
      <c r="D254" s="19">
        <v>4.4597795859511793</v>
      </c>
      <c r="E254" s="19">
        <v>4.3714158167645341</v>
      </c>
      <c r="F254" s="19">
        <v>4.4160571408948872</v>
      </c>
      <c r="G254" s="19">
        <v>4.2851009016745385</v>
      </c>
      <c r="H254" s="19">
        <v>4.3696902085299918</v>
      </c>
      <c r="I254" s="19">
        <v>4.2000927627849443</v>
      </c>
      <c r="J254" s="19">
        <v>4.3246303221600852</v>
      </c>
    </row>
    <row r="255" spans="1:10">
      <c r="A255" s="67" t="s">
        <v>128</v>
      </c>
      <c r="B255" s="68" t="s">
        <v>126</v>
      </c>
      <c r="C255" s="19">
        <v>1.712</v>
      </c>
      <c r="D255" s="19">
        <v>1.5169999999999999</v>
      </c>
      <c r="E255" s="19">
        <v>1.4870000000000001</v>
      </c>
      <c r="F255" s="19">
        <v>1.502</v>
      </c>
      <c r="G255" s="19">
        <v>1.4570000000000001</v>
      </c>
      <c r="H255" s="19">
        <v>1.4870000000000001</v>
      </c>
      <c r="I255" s="19">
        <v>1.4279999999999999</v>
      </c>
      <c r="J255" s="19">
        <v>1.472</v>
      </c>
    </row>
    <row r="256" spans="1:10" ht="46.8">
      <c r="A256" s="67" t="s">
        <v>129</v>
      </c>
      <c r="B256" s="68" t="s">
        <v>53</v>
      </c>
      <c r="C256" s="19">
        <v>2.9355784564207204</v>
      </c>
      <c r="D256" s="19">
        <v>2.6041130222817319</v>
      </c>
      <c r="E256" s="19">
        <v>2.5531403454551702</v>
      </c>
      <c r="F256" s="19">
        <v>2.5788949555303735</v>
      </c>
      <c r="G256" s="19">
        <v>2.5023615285530272</v>
      </c>
      <c r="H256" s="19">
        <v>2.5521324980691671</v>
      </c>
      <c r="I256" s="19">
        <v>2.4530603129885074</v>
      </c>
      <c r="J256" s="19">
        <v>2.5251312313445635</v>
      </c>
    </row>
    <row r="257" spans="1:10">
      <c r="A257" s="67" t="s">
        <v>130</v>
      </c>
      <c r="B257" s="68" t="s">
        <v>118</v>
      </c>
      <c r="C257" s="41">
        <v>6</v>
      </c>
      <c r="D257" s="41">
        <v>3</v>
      </c>
      <c r="E257" s="41">
        <v>3</v>
      </c>
      <c r="F257" s="41">
        <v>3</v>
      </c>
      <c r="G257" s="41">
        <v>3</v>
      </c>
      <c r="H257" s="41">
        <v>3</v>
      </c>
      <c r="I257" s="41">
        <v>3</v>
      </c>
      <c r="J257" s="41">
        <v>3</v>
      </c>
    </row>
    <row r="258" spans="1:10" ht="46.8">
      <c r="A258" s="67" t="s">
        <v>275</v>
      </c>
      <c r="B258" s="68" t="s">
        <v>53</v>
      </c>
      <c r="C258" s="16">
        <v>100</v>
      </c>
      <c r="D258" s="16">
        <v>100</v>
      </c>
      <c r="E258" s="16">
        <v>100</v>
      </c>
      <c r="F258" s="16">
        <v>100</v>
      </c>
      <c r="G258" s="16">
        <v>100</v>
      </c>
      <c r="H258" s="16">
        <v>100</v>
      </c>
      <c r="I258" s="16">
        <v>100</v>
      </c>
      <c r="J258" s="16">
        <v>100</v>
      </c>
    </row>
    <row r="259" spans="1:10">
      <c r="A259" s="69" t="s">
        <v>276</v>
      </c>
      <c r="B259" s="68" t="s">
        <v>53</v>
      </c>
      <c r="C259" s="16">
        <v>100</v>
      </c>
      <c r="D259" s="16">
        <v>100</v>
      </c>
      <c r="E259" s="16">
        <v>100</v>
      </c>
      <c r="F259" s="16">
        <v>100</v>
      </c>
      <c r="G259" s="16">
        <v>100</v>
      </c>
      <c r="H259" s="16">
        <v>100</v>
      </c>
      <c r="I259" s="16">
        <v>100</v>
      </c>
      <c r="J259" s="16">
        <v>100</v>
      </c>
    </row>
    <row r="260" spans="1:10">
      <c r="A260" s="80" t="s">
        <v>196</v>
      </c>
      <c r="B260" s="81"/>
      <c r="C260" s="81"/>
      <c r="D260" s="81"/>
      <c r="E260" s="81"/>
      <c r="F260" s="81"/>
      <c r="G260" s="81"/>
      <c r="H260" s="81"/>
      <c r="I260" s="81"/>
      <c r="J260" s="81"/>
    </row>
    <row r="261" spans="1:10">
      <c r="A261" s="82" t="s">
        <v>197</v>
      </c>
      <c r="B261" s="82"/>
      <c r="C261" s="84"/>
      <c r="D261" s="84"/>
      <c r="E261" s="84"/>
      <c r="F261" s="84"/>
      <c r="G261" s="84"/>
      <c r="H261" s="84"/>
      <c r="I261" s="84"/>
      <c r="J261" s="84"/>
    </row>
    <row r="262" spans="1:10">
      <c r="A262" s="67" t="s">
        <v>198</v>
      </c>
      <c r="B262" s="46" t="s">
        <v>62</v>
      </c>
      <c r="C262" s="58">
        <v>4575</v>
      </c>
      <c r="D262" s="58">
        <v>4386</v>
      </c>
      <c r="E262" s="58">
        <v>4191</v>
      </c>
      <c r="F262" s="58">
        <v>4196</v>
      </c>
      <c r="G262" s="58">
        <v>3890</v>
      </c>
      <c r="H262" s="41">
        <v>3895</v>
      </c>
      <c r="I262" s="58">
        <v>3729</v>
      </c>
      <c r="J262" s="41">
        <v>3743</v>
      </c>
    </row>
    <row r="263" spans="1:10">
      <c r="A263" s="67" t="s">
        <v>199</v>
      </c>
      <c r="B263" s="46" t="s">
        <v>62</v>
      </c>
      <c r="C263" s="58">
        <v>7220</v>
      </c>
      <c r="D263" s="58">
        <v>7441</v>
      </c>
      <c r="E263" s="58">
        <v>7643</v>
      </c>
      <c r="F263" s="58">
        <v>7646</v>
      </c>
      <c r="G263" s="58">
        <v>7918</v>
      </c>
      <c r="H263" s="41">
        <v>7922</v>
      </c>
      <c r="I263" s="58">
        <v>8096</v>
      </c>
      <c r="J263" s="41">
        <v>8099</v>
      </c>
    </row>
    <row r="264" spans="1:10" ht="31.2">
      <c r="A264" s="67" t="s">
        <v>200</v>
      </c>
      <c r="B264" s="46" t="s">
        <v>62</v>
      </c>
      <c r="C264" s="58">
        <v>3189</v>
      </c>
      <c r="D264" s="58">
        <v>3190</v>
      </c>
      <c r="E264" s="58">
        <v>3197</v>
      </c>
      <c r="F264" s="58">
        <v>3226</v>
      </c>
      <c r="G264" s="58">
        <v>3217</v>
      </c>
      <c r="H264" s="41">
        <v>3286</v>
      </c>
      <c r="I264" s="58">
        <v>3237</v>
      </c>
      <c r="J264" s="41">
        <v>3346</v>
      </c>
    </row>
    <row r="265" spans="1:10" ht="46.8">
      <c r="A265" s="67" t="s">
        <v>201</v>
      </c>
      <c r="B265" s="46" t="s">
        <v>62</v>
      </c>
      <c r="C265" s="58">
        <v>1226</v>
      </c>
      <c r="D265" s="58">
        <v>1100</v>
      </c>
      <c r="E265" s="58">
        <v>1100</v>
      </c>
      <c r="F265" s="58">
        <v>1050</v>
      </c>
      <c r="G265" s="58">
        <v>1050</v>
      </c>
      <c r="H265" s="41">
        <v>990</v>
      </c>
      <c r="I265" s="58">
        <v>990</v>
      </c>
      <c r="J265" s="41">
        <v>538</v>
      </c>
    </row>
    <row r="266" spans="1:10">
      <c r="A266" s="67" t="s">
        <v>202</v>
      </c>
      <c r="B266" s="46"/>
      <c r="C266" s="58">
        <v>107</v>
      </c>
      <c r="D266" s="58">
        <v>105</v>
      </c>
      <c r="E266" s="58">
        <v>105</v>
      </c>
      <c r="F266" s="58">
        <v>60</v>
      </c>
      <c r="G266" s="58">
        <v>60</v>
      </c>
      <c r="H266" s="41">
        <v>0</v>
      </c>
      <c r="I266" s="58">
        <v>20</v>
      </c>
      <c r="J266" s="41">
        <v>0</v>
      </c>
    </row>
    <row r="267" spans="1:10" ht="31.5" customHeight="1">
      <c r="A267" s="73" t="s">
        <v>284</v>
      </c>
      <c r="B267" s="46" t="s">
        <v>203</v>
      </c>
      <c r="C267" s="58">
        <v>582</v>
      </c>
      <c r="D267" s="58">
        <v>605</v>
      </c>
      <c r="E267" s="58">
        <v>640</v>
      </c>
      <c r="F267" s="58">
        <v>658</v>
      </c>
      <c r="G267" s="58">
        <v>709</v>
      </c>
      <c r="H267" s="41">
        <v>728</v>
      </c>
      <c r="I267" s="58">
        <v>748</v>
      </c>
      <c r="J267" s="41">
        <v>865</v>
      </c>
    </row>
    <row r="268" spans="1:10" ht="62.4">
      <c r="A268" s="67" t="s">
        <v>204</v>
      </c>
      <c r="B268" s="46" t="s">
        <v>53</v>
      </c>
      <c r="C268" s="58" t="s">
        <v>271</v>
      </c>
      <c r="D268" s="58" t="s">
        <v>271</v>
      </c>
      <c r="E268" s="58" t="s">
        <v>271</v>
      </c>
      <c r="F268" s="58" t="s">
        <v>271</v>
      </c>
      <c r="G268" s="58" t="s">
        <v>271</v>
      </c>
      <c r="H268" s="41" t="s">
        <v>271</v>
      </c>
      <c r="I268" s="58" t="s">
        <v>271</v>
      </c>
      <c r="J268" s="41" t="s">
        <v>271</v>
      </c>
    </row>
    <row r="269" spans="1:10" ht="31.2">
      <c r="A269" s="67" t="s">
        <v>205</v>
      </c>
      <c r="B269" s="46" t="s">
        <v>53</v>
      </c>
      <c r="C269" s="58">
        <v>55</v>
      </c>
      <c r="D269" s="58">
        <v>68.3</v>
      </c>
      <c r="E269" s="58">
        <v>68.599999999999994</v>
      </c>
      <c r="F269" s="58">
        <v>68.900000000000006</v>
      </c>
      <c r="G269" s="58">
        <v>68.900000000000006</v>
      </c>
      <c r="H269" s="41">
        <v>69.599999999999994</v>
      </c>
      <c r="I269" s="58">
        <v>69.3</v>
      </c>
      <c r="J269" s="41">
        <v>70.3</v>
      </c>
    </row>
    <row r="270" spans="1:10">
      <c r="A270" s="82" t="s">
        <v>206</v>
      </c>
      <c r="B270" s="82"/>
      <c r="C270" s="85"/>
      <c r="D270" s="85"/>
      <c r="E270" s="85"/>
      <c r="F270" s="85"/>
      <c r="G270" s="85"/>
      <c r="H270" s="85"/>
      <c r="I270" s="85"/>
      <c r="J270" s="85"/>
    </row>
    <row r="271" spans="1:10">
      <c r="A271" s="67" t="s">
        <v>207</v>
      </c>
      <c r="B271" s="68"/>
      <c r="C271" s="15"/>
      <c r="D271" s="15"/>
      <c r="E271" s="15"/>
      <c r="F271" s="15"/>
      <c r="G271" s="15"/>
      <c r="H271" s="15"/>
      <c r="I271" s="15"/>
      <c r="J271" s="15"/>
    </row>
    <row r="272" spans="1:10" ht="31.2">
      <c r="A272" s="67" t="s">
        <v>208</v>
      </c>
      <c r="B272" s="68" t="s">
        <v>209</v>
      </c>
      <c r="C272" s="41">
        <v>1.37</v>
      </c>
      <c r="D272" s="41">
        <v>1.37</v>
      </c>
      <c r="E272" s="58">
        <v>1.37</v>
      </c>
      <c r="F272" s="41">
        <v>1.37</v>
      </c>
      <c r="G272" s="58">
        <v>1.37</v>
      </c>
      <c r="H272" s="41">
        <v>1.37</v>
      </c>
      <c r="I272" s="58">
        <v>1.37</v>
      </c>
      <c r="J272" s="41">
        <v>1.37</v>
      </c>
    </row>
    <row r="273" spans="1:10" ht="31.2">
      <c r="A273" s="67" t="s">
        <v>210</v>
      </c>
      <c r="B273" s="68" t="s">
        <v>209</v>
      </c>
      <c r="C273" s="58">
        <v>0.69</v>
      </c>
      <c r="D273" s="58">
        <v>0.69</v>
      </c>
      <c r="E273" s="58">
        <v>0.69</v>
      </c>
      <c r="F273" s="41">
        <v>0.69</v>
      </c>
      <c r="G273" s="58">
        <v>0.69</v>
      </c>
      <c r="H273" s="41">
        <v>0.69</v>
      </c>
      <c r="I273" s="58">
        <v>0.69</v>
      </c>
      <c r="J273" s="41">
        <v>0.69</v>
      </c>
    </row>
    <row r="274" spans="1:10" ht="46.8">
      <c r="A274" s="67" t="s">
        <v>211</v>
      </c>
      <c r="B274" s="68" t="s">
        <v>212</v>
      </c>
      <c r="C274" s="58">
        <v>2275</v>
      </c>
      <c r="D274" s="58">
        <v>7544</v>
      </c>
      <c r="E274" s="58">
        <v>7923</v>
      </c>
      <c r="F274" s="41">
        <v>8295</v>
      </c>
      <c r="G274" s="58">
        <v>8717</v>
      </c>
      <c r="H274" s="41">
        <v>9949</v>
      </c>
      <c r="I274" s="58">
        <v>10462</v>
      </c>
      <c r="J274" s="41">
        <v>13920</v>
      </c>
    </row>
    <row r="275" spans="1:10">
      <c r="A275" s="82" t="s">
        <v>213</v>
      </c>
      <c r="B275" s="82"/>
      <c r="C275" s="83"/>
      <c r="D275" s="83"/>
      <c r="E275" s="83"/>
      <c r="F275" s="83"/>
      <c r="G275" s="83"/>
      <c r="H275" s="83"/>
      <c r="I275" s="83"/>
      <c r="J275" s="83"/>
    </row>
    <row r="276" spans="1:10" ht="46.8">
      <c r="A276" s="67" t="s">
        <v>214</v>
      </c>
      <c r="B276" s="68" t="s">
        <v>53</v>
      </c>
      <c r="C276" s="12">
        <v>47.9</v>
      </c>
      <c r="D276" s="12">
        <v>49.9</v>
      </c>
      <c r="E276" s="12">
        <v>50.6</v>
      </c>
      <c r="F276" s="16">
        <v>51.6</v>
      </c>
      <c r="G276" s="12">
        <v>52.2</v>
      </c>
      <c r="H276" s="16">
        <v>53.3</v>
      </c>
      <c r="I276" s="12">
        <v>53.3</v>
      </c>
      <c r="J276" s="16">
        <v>54.9</v>
      </c>
    </row>
    <row r="277" spans="1:10">
      <c r="A277" s="82" t="s">
        <v>215</v>
      </c>
      <c r="B277" s="82"/>
      <c r="C277" s="83"/>
      <c r="D277" s="83"/>
      <c r="E277" s="83"/>
      <c r="F277" s="83"/>
      <c r="G277" s="83"/>
      <c r="H277" s="83"/>
      <c r="I277" s="83"/>
      <c r="J277" s="83"/>
    </row>
    <row r="278" spans="1:10" ht="46.8">
      <c r="A278" s="67" t="s">
        <v>216</v>
      </c>
      <c r="B278" s="68" t="s">
        <v>81</v>
      </c>
      <c r="C278" s="58">
        <v>26</v>
      </c>
      <c r="D278" s="58">
        <v>26</v>
      </c>
      <c r="E278" s="58">
        <v>29</v>
      </c>
      <c r="F278" s="41">
        <v>30</v>
      </c>
      <c r="G278" s="41">
        <v>29</v>
      </c>
      <c r="H278" s="41">
        <v>30</v>
      </c>
      <c r="I278" s="41">
        <v>30</v>
      </c>
      <c r="J278" s="41">
        <v>31</v>
      </c>
    </row>
    <row r="279" spans="1:10" ht="46.8">
      <c r="A279" s="67" t="s">
        <v>217</v>
      </c>
      <c r="B279" s="68" t="s">
        <v>81</v>
      </c>
      <c r="C279" s="41">
        <v>1</v>
      </c>
      <c r="D279" s="41">
        <v>1</v>
      </c>
      <c r="E279" s="41">
        <v>1</v>
      </c>
      <c r="F279" s="41">
        <v>2</v>
      </c>
      <c r="G279" s="41">
        <v>1</v>
      </c>
      <c r="H279" s="41">
        <v>2</v>
      </c>
      <c r="I279" s="41">
        <v>1</v>
      </c>
      <c r="J279" s="41">
        <v>2</v>
      </c>
    </row>
    <row r="280" spans="1:10" ht="46.8">
      <c r="A280" s="67" t="s">
        <v>218</v>
      </c>
      <c r="B280" s="68" t="s">
        <v>81</v>
      </c>
      <c r="C280" s="41">
        <v>0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</row>
    <row r="281" spans="1:10" ht="35.25" customHeight="1">
      <c r="A281" s="67" t="s">
        <v>219</v>
      </c>
      <c r="B281" s="68" t="s">
        <v>62</v>
      </c>
      <c r="C281" s="41">
        <v>9000</v>
      </c>
      <c r="D281" s="41">
        <v>9250</v>
      </c>
      <c r="E281" s="41">
        <v>10100</v>
      </c>
      <c r="F281" s="41">
        <v>10200</v>
      </c>
      <c r="G281" s="41">
        <v>10300</v>
      </c>
      <c r="H281" s="41">
        <v>10400</v>
      </c>
      <c r="I281" s="41">
        <v>10400</v>
      </c>
      <c r="J281" s="41">
        <v>10500</v>
      </c>
    </row>
    <row r="282" spans="1:10" ht="36" customHeight="1">
      <c r="A282" s="67" t="s">
        <v>220</v>
      </c>
      <c r="B282" s="68" t="s">
        <v>62</v>
      </c>
      <c r="C282" s="41">
        <v>9000</v>
      </c>
      <c r="D282" s="41">
        <v>9250</v>
      </c>
      <c r="E282" s="41">
        <v>10100</v>
      </c>
      <c r="F282" s="41">
        <v>10200</v>
      </c>
      <c r="G282" s="41">
        <v>10300</v>
      </c>
      <c r="H282" s="41">
        <v>10400</v>
      </c>
      <c r="I282" s="41">
        <v>10400</v>
      </c>
      <c r="J282" s="41">
        <v>10500</v>
      </c>
    </row>
    <row r="283" spans="1:10">
      <c r="A283" s="80" t="s">
        <v>221</v>
      </c>
      <c r="B283" s="81"/>
      <c r="C283" s="81"/>
      <c r="D283" s="81"/>
      <c r="E283" s="81"/>
      <c r="F283" s="81"/>
      <c r="G283" s="81"/>
      <c r="H283" s="81"/>
      <c r="I283" s="81"/>
      <c r="J283" s="81"/>
    </row>
    <row r="284" spans="1:10" ht="78">
      <c r="A284" s="67" t="s">
        <v>222</v>
      </c>
      <c r="B284" s="68" t="s">
        <v>223</v>
      </c>
      <c r="C284" s="27">
        <v>0</v>
      </c>
      <c r="D284" s="27">
        <v>49307.41</v>
      </c>
      <c r="E284" s="27">
        <v>956454.90999999992</v>
      </c>
      <c r="F284" s="27">
        <v>956454.90999999992</v>
      </c>
      <c r="G284" s="27">
        <v>241907.49</v>
      </c>
      <c r="H284" s="27">
        <v>241907.49</v>
      </c>
      <c r="I284" s="27">
        <v>0</v>
      </c>
      <c r="J284" s="27">
        <v>0</v>
      </c>
    </row>
    <row r="285" spans="1:10" ht="31.2">
      <c r="A285" s="67"/>
      <c r="B285" s="68" t="s">
        <v>90</v>
      </c>
      <c r="C285" s="27">
        <v>0</v>
      </c>
      <c r="D285" s="27">
        <v>0</v>
      </c>
      <c r="E285" s="27">
        <v>1939.7792542743573</v>
      </c>
      <c r="F285" s="27">
        <v>1939.7792542743573</v>
      </c>
      <c r="G285" s="27">
        <v>25.292095578243206</v>
      </c>
      <c r="H285" s="27">
        <v>25.292095578243206</v>
      </c>
      <c r="I285" s="27">
        <v>0</v>
      </c>
      <c r="J285" s="27">
        <v>0</v>
      </c>
    </row>
    <row r="286" spans="1:10">
      <c r="A286" s="67" t="s">
        <v>224</v>
      </c>
      <c r="B286" s="68"/>
      <c r="C286" s="27"/>
      <c r="D286" s="27"/>
      <c r="E286" s="27"/>
      <c r="F286" s="27"/>
      <c r="G286" s="27"/>
      <c r="H286" s="27"/>
      <c r="I286" s="27"/>
      <c r="J286" s="27"/>
    </row>
    <row r="287" spans="1:10">
      <c r="A287" s="67" t="s">
        <v>225</v>
      </c>
      <c r="B287" s="68" t="s">
        <v>223</v>
      </c>
      <c r="C287" s="27">
        <v>0</v>
      </c>
      <c r="D287" s="27">
        <v>0</v>
      </c>
      <c r="E287" s="27">
        <v>822551.19</v>
      </c>
      <c r="F287" s="27">
        <v>822551.19</v>
      </c>
      <c r="G287" s="27">
        <v>208040.34</v>
      </c>
      <c r="H287" s="27">
        <v>208040.34</v>
      </c>
      <c r="I287" s="27">
        <v>0</v>
      </c>
      <c r="J287" s="27">
        <v>0</v>
      </c>
    </row>
    <row r="288" spans="1:10" ht="31.2">
      <c r="A288" s="67"/>
      <c r="B288" s="68" t="s">
        <v>90</v>
      </c>
      <c r="C288" s="27">
        <v>0</v>
      </c>
      <c r="D288" s="27">
        <v>0</v>
      </c>
      <c r="E288" s="27">
        <v>0</v>
      </c>
      <c r="F288" s="27">
        <v>0</v>
      </c>
      <c r="G288" s="27">
        <v>25.292084253139311</v>
      </c>
      <c r="H288" s="27">
        <v>25.292084253139311</v>
      </c>
      <c r="I288" s="27">
        <v>0</v>
      </c>
      <c r="J288" s="27">
        <v>0</v>
      </c>
    </row>
    <row r="289" spans="1:10">
      <c r="A289" s="67" t="s">
        <v>226</v>
      </c>
      <c r="B289" s="68" t="s">
        <v>223</v>
      </c>
      <c r="C289" s="27">
        <v>0</v>
      </c>
      <c r="D289" s="27">
        <v>46842.04</v>
      </c>
      <c r="E289" s="27">
        <v>127207.75</v>
      </c>
      <c r="F289" s="27">
        <v>127207.75</v>
      </c>
      <c r="G289" s="27">
        <v>32173.64</v>
      </c>
      <c r="H289" s="27">
        <v>32173.64</v>
      </c>
      <c r="I289" s="27">
        <v>0</v>
      </c>
      <c r="J289" s="27">
        <v>0</v>
      </c>
    </row>
    <row r="290" spans="1:10" ht="31.2">
      <c r="A290" s="67"/>
      <c r="B290" s="68" t="s">
        <v>90</v>
      </c>
      <c r="C290" s="27">
        <v>0</v>
      </c>
      <c r="D290" s="27">
        <v>0</v>
      </c>
      <c r="E290" s="27">
        <v>271.56748510526012</v>
      </c>
      <c r="F290" s="27">
        <v>271.56748510526012</v>
      </c>
      <c r="G290" s="27">
        <v>25.292201143405176</v>
      </c>
      <c r="H290" s="27">
        <v>25.292201143405176</v>
      </c>
      <c r="I290" s="27">
        <v>0</v>
      </c>
      <c r="J290" s="27">
        <v>0</v>
      </c>
    </row>
    <row r="291" spans="1:10">
      <c r="A291" s="67" t="s">
        <v>227</v>
      </c>
      <c r="B291" s="68" t="s">
        <v>223</v>
      </c>
      <c r="C291" s="27">
        <v>0</v>
      </c>
      <c r="D291" s="27">
        <v>2465.37</v>
      </c>
      <c r="E291" s="27">
        <v>6695.97</v>
      </c>
      <c r="F291" s="27">
        <v>6695.97</v>
      </c>
      <c r="G291" s="27">
        <v>1693.51</v>
      </c>
      <c r="H291" s="27">
        <v>1693.51</v>
      </c>
      <c r="I291" s="27">
        <v>0</v>
      </c>
      <c r="J291" s="27">
        <v>0</v>
      </c>
    </row>
    <row r="292" spans="1:10" ht="31.2">
      <c r="A292" s="67"/>
      <c r="B292" s="68" t="s">
        <v>90</v>
      </c>
      <c r="C292" s="27">
        <v>0</v>
      </c>
      <c r="D292" s="27">
        <v>0</v>
      </c>
      <c r="E292" s="27">
        <v>271.60101729152217</v>
      </c>
      <c r="F292" s="27">
        <v>271.60101729152217</v>
      </c>
      <c r="G292" s="27">
        <v>25.291481293972346</v>
      </c>
      <c r="H292" s="27">
        <v>25.291481293972346</v>
      </c>
      <c r="I292" s="27">
        <v>0</v>
      </c>
      <c r="J292" s="27">
        <v>0</v>
      </c>
    </row>
    <row r="293" spans="1:10">
      <c r="A293" s="67" t="s">
        <v>228</v>
      </c>
      <c r="B293" s="68" t="s">
        <v>223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</row>
    <row r="294" spans="1:10" ht="31.2">
      <c r="A294" s="67"/>
      <c r="B294" s="68" t="s">
        <v>90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</row>
    <row r="295" spans="1:10" ht="46.8">
      <c r="A295" s="67" t="s">
        <v>229</v>
      </c>
      <c r="B295" s="68" t="s">
        <v>230</v>
      </c>
      <c r="C295" s="28">
        <v>3.6</v>
      </c>
      <c r="D295" s="28">
        <v>3.5960000000000001</v>
      </c>
      <c r="E295" s="28">
        <v>3.5920000000000001</v>
      </c>
      <c r="F295" s="28">
        <v>3.5779999999999998</v>
      </c>
      <c r="G295" s="28">
        <v>3.5880000000000001</v>
      </c>
      <c r="H295" s="28">
        <v>3.56</v>
      </c>
      <c r="I295" s="28">
        <v>3.5840000000000001</v>
      </c>
      <c r="J295" s="28">
        <v>3.5419999999999998</v>
      </c>
    </row>
    <row r="296" spans="1:10" ht="31.2">
      <c r="A296" s="26"/>
      <c r="B296" s="68" t="s">
        <v>90</v>
      </c>
      <c r="C296" s="27">
        <v>728.74493927125513</v>
      </c>
      <c r="D296" s="27">
        <v>99.9</v>
      </c>
      <c r="E296" s="27">
        <v>99.9</v>
      </c>
      <c r="F296" s="27">
        <v>99.5</v>
      </c>
      <c r="G296" s="27">
        <v>99.9</v>
      </c>
      <c r="H296" s="27">
        <v>99.5</v>
      </c>
      <c r="I296" s="27">
        <v>99.9</v>
      </c>
      <c r="J296" s="27">
        <v>99.5</v>
      </c>
    </row>
    <row r="297" spans="1:10" ht="31.2">
      <c r="A297" s="67" t="s">
        <v>231</v>
      </c>
      <c r="B297" s="68" t="s">
        <v>232</v>
      </c>
      <c r="C297" s="27">
        <v>5110.8999999999996</v>
      </c>
      <c r="D297" s="27">
        <v>4601.5</v>
      </c>
      <c r="E297" s="27">
        <v>4555.4799999999996</v>
      </c>
      <c r="F297" s="27">
        <v>4602</v>
      </c>
      <c r="G297" s="27">
        <v>4532.7</v>
      </c>
      <c r="H297" s="27">
        <v>4602</v>
      </c>
      <c r="I297" s="27">
        <v>4532.7</v>
      </c>
      <c r="J297" s="27">
        <v>4602</v>
      </c>
    </row>
    <row r="298" spans="1:10">
      <c r="A298" s="67" t="s">
        <v>233</v>
      </c>
      <c r="B298" s="68" t="s">
        <v>232</v>
      </c>
      <c r="C298" s="27">
        <v>2201.48</v>
      </c>
      <c r="D298" s="27">
        <v>2452.6999999999998</v>
      </c>
      <c r="E298" s="27">
        <v>2428.17</v>
      </c>
      <c r="F298" s="27">
        <v>2285</v>
      </c>
      <c r="G298" s="27">
        <v>2416.0300000000002</v>
      </c>
      <c r="H298" s="27">
        <v>2285</v>
      </c>
      <c r="I298" s="27">
        <v>2416.0300000000002</v>
      </c>
      <c r="J298" s="27">
        <v>2285</v>
      </c>
    </row>
    <row r="299" spans="1:10">
      <c r="A299" s="67" t="s">
        <v>234</v>
      </c>
      <c r="B299" s="68" t="s">
        <v>232</v>
      </c>
      <c r="C299" s="27">
        <v>1717.97</v>
      </c>
      <c r="D299" s="27">
        <v>1789.7</v>
      </c>
      <c r="E299" s="27">
        <v>1771.8</v>
      </c>
      <c r="F299" s="27">
        <v>1730</v>
      </c>
      <c r="G299" s="27">
        <v>1762.94</v>
      </c>
      <c r="H299" s="27">
        <v>1730</v>
      </c>
      <c r="I299" s="27">
        <v>1762.94</v>
      </c>
      <c r="J299" s="27">
        <v>1730</v>
      </c>
    </row>
    <row r="300" spans="1:10">
      <c r="A300" s="67" t="s">
        <v>265</v>
      </c>
      <c r="B300" s="68" t="s">
        <v>232</v>
      </c>
      <c r="C300" s="27">
        <v>2201.48</v>
      </c>
      <c r="D300" s="27">
        <v>2452.6999999999998</v>
      </c>
      <c r="E300" s="27">
        <v>2428.17</v>
      </c>
      <c r="F300" s="27">
        <v>2285</v>
      </c>
      <c r="G300" s="27">
        <v>2416.0300000000002</v>
      </c>
      <c r="H300" s="27">
        <v>2285</v>
      </c>
      <c r="I300" s="27">
        <v>2416.0300000000002</v>
      </c>
      <c r="J300" s="27">
        <v>2285</v>
      </c>
    </row>
    <row r="301" spans="1:10" ht="31.2">
      <c r="A301" s="67"/>
      <c r="B301" s="68" t="s">
        <v>90</v>
      </c>
      <c r="C301" s="27">
        <v>96.488429172510521</v>
      </c>
      <c r="D301" s="27">
        <v>107.49912342215988</v>
      </c>
      <c r="E301" s="27">
        <v>98.999877685815648</v>
      </c>
      <c r="F301" s="27">
        <v>93.162637093814993</v>
      </c>
      <c r="G301" s="27">
        <v>99.500035005786259</v>
      </c>
      <c r="H301" s="27">
        <v>100</v>
      </c>
      <c r="I301" s="27">
        <v>100</v>
      </c>
      <c r="J301" s="27">
        <v>100</v>
      </c>
    </row>
    <row r="302" spans="1:10" ht="31.2">
      <c r="A302" s="67" t="s">
        <v>266</v>
      </c>
      <c r="B302" s="68" t="s">
        <v>232</v>
      </c>
      <c r="C302" s="27" t="s">
        <v>267</v>
      </c>
      <c r="D302" s="27" t="s">
        <v>267</v>
      </c>
      <c r="E302" s="27" t="s">
        <v>267</v>
      </c>
      <c r="F302" s="27" t="s">
        <v>267</v>
      </c>
      <c r="G302" s="27" t="s">
        <v>267</v>
      </c>
      <c r="H302" s="27" t="s">
        <v>267</v>
      </c>
      <c r="I302" s="27" t="s">
        <v>267</v>
      </c>
      <c r="J302" s="27" t="s">
        <v>267</v>
      </c>
    </row>
    <row r="303" spans="1:10" ht="31.2">
      <c r="A303" s="67"/>
      <c r="B303" s="68" t="s">
        <v>90</v>
      </c>
      <c r="C303" s="27" t="s">
        <v>43</v>
      </c>
      <c r="D303" s="27" t="s">
        <v>43</v>
      </c>
      <c r="E303" s="27" t="s">
        <v>43</v>
      </c>
      <c r="F303" s="27" t="s">
        <v>43</v>
      </c>
      <c r="G303" s="27" t="s">
        <v>43</v>
      </c>
      <c r="H303" s="27" t="s">
        <v>43</v>
      </c>
      <c r="I303" s="27" t="s">
        <v>43</v>
      </c>
      <c r="J303" s="27" t="s">
        <v>43</v>
      </c>
    </row>
    <row r="304" spans="1:10" ht="31.2">
      <c r="A304" s="67" t="s">
        <v>235</v>
      </c>
      <c r="B304" s="68" t="s">
        <v>232</v>
      </c>
      <c r="C304" s="27">
        <v>2905.03</v>
      </c>
      <c r="D304" s="27">
        <v>2890.5050000000001</v>
      </c>
      <c r="E304" s="27">
        <v>2887.614</v>
      </c>
      <c r="F304" s="27">
        <v>2873.1759999999999</v>
      </c>
      <c r="G304" s="27">
        <v>2870.3029999999999</v>
      </c>
      <c r="H304" s="27">
        <v>2855.951</v>
      </c>
      <c r="I304" s="27">
        <v>2853.0949999999998</v>
      </c>
      <c r="J304" s="27">
        <v>2838.83</v>
      </c>
    </row>
    <row r="305" spans="1:10" ht="31.2">
      <c r="A305" s="67"/>
      <c r="B305" s="68" t="s">
        <v>90</v>
      </c>
      <c r="C305" s="27">
        <v>101.77731843183967</v>
      </c>
      <c r="D305" s="27">
        <v>99.5</v>
      </c>
      <c r="E305" s="27">
        <v>99.9</v>
      </c>
      <c r="F305" s="27">
        <v>99.5</v>
      </c>
      <c r="G305" s="27">
        <v>99.9</v>
      </c>
      <c r="H305" s="27">
        <v>99.5</v>
      </c>
      <c r="I305" s="27">
        <v>99.9</v>
      </c>
      <c r="J305" s="27">
        <v>99.5</v>
      </c>
    </row>
    <row r="306" spans="1:10">
      <c r="A306" s="78" t="s">
        <v>239</v>
      </c>
      <c r="B306" s="79"/>
      <c r="C306" s="79"/>
      <c r="D306" s="79"/>
      <c r="E306" s="79"/>
      <c r="F306" s="79"/>
      <c r="G306" s="79"/>
      <c r="H306" s="79"/>
      <c r="I306" s="79"/>
      <c r="J306" s="79"/>
    </row>
    <row r="307" spans="1:10" ht="46.8">
      <c r="A307" s="24" t="s">
        <v>237</v>
      </c>
      <c r="B307" s="25" t="s">
        <v>236</v>
      </c>
      <c r="C307" s="13">
        <v>50.798000000000002</v>
      </c>
      <c r="D307" s="13">
        <v>52.332000000000001</v>
      </c>
      <c r="E307" s="13">
        <v>57.554000000000002</v>
      </c>
      <c r="F307" s="13">
        <f>ROUND(E307*1.01,)</f>
        <v>58</v>
      </c>
      <c r="G307" s="13">
        <v>69.064999999999998</v>
      </c>
      <c r="H307" s="13">
        <f>ROUND(G307*1.01,)</f>
        <v>70</v>
      </c>
      <c r="I307" s="13">
        <v>49.726999999999997</v>
      </c>
      <c r="J307" s="13">
        <f>ROUND(I307*1.01,)</f>
        <v>50</v>
      </c>
    </row>
    <row r="308" spans="1:10">
      <c r="A308" s="66" t="s">
        <v>238</v>
      </c>
      <c r="B308" s="25" t="s">
        <v>236</v>
      </c>
      <c r="C308" s="13">
        <f>C307</f>
        <v>50.798000000000002</v>
      </c>
      <c r="D308" s="13">
        <f>$C$308/$C$307*D307</f>
        <v>52.332000000000001</v>
      </c>
      <c r="E308" s="13">
        <f t="shared" ref="E308" si="1">$C$308/$C$307*E307</f>
        <v>57.554000000000002</v>
      </c>
      <c r="F308" s="13">
        <f t="shared" ref="F308" si="2">$C$308/$C$307*F307</f>
        <v>58</v>
      </c>
      <c r="G308" s="13">
        <f t="shared" ref="G308" si="3">$C$308/$C$307*G307</f>
        <v>69.064999999999998</v>
      </c>
      <c r="H308" s="13">
        <f t="shared" ref="H308" si="4">$C$308/$C$307*H307</f>
        <v>70</v>
      </c>
      <c r="I308" s="13">
        <f t="shared" ref="I308" si="5">$C$308/$C$307*I307</f>
        <v>49.726999999999997</v>
      </c>
      <c r="J308" s="13">
        <f t="shared" ref="J308" si="6">$C$308/$C$307*J307</f>
        <v>50</v>
      </c>
    </row>
    <row r="309" spans="1:10" ht="31.2">
      <c r="A309" s="67" t="s">
        <v>240</v>
      </c>
      <c r="B309" s="25" t="s">
        <v>236</v>
      </c>
      <c r="C309" s="16">
        <v>1724.6</v>
      </c>
      <c r="D309" s="16">
        <f>C309+D307</f>
        <v>1776.932</v>
      </c>
      <c r="E309" s="16">
        <f>$C$309+E307</f>
        <v>1782.154</v>
      </c>
      <c r="F309" s="16">
        <f>$C$309+F307</f>
        <v>1782.6</v>
      </c>
      <c r="G309" s="16">
        <f>$E$309+G307</f>
        <v>1851.2190000000001</v>
      </c>
      <c r="H309" s="16">
        <f>$F$309+H307</f>
        <v>1852.6</v>
      </c>
      <c r="I309" s="16">
        <f>$G$309+I307</f>
        <v>1900.9460000000001</v>
      </c>
      <c r="J309" s="16">
        <f>$H$309+J307</f>
        <v>1902.6</v>
      </c>
    </row>
    <row r="310" spans="1:10" ht="31.2">
      <c r="A310" s="67" t="s">
        <v>241</v>
      </c>
      <c r="B310" s="25" t="s">
        <v>236</v>
      </c>
      <c r="C310" s="16">
        <v>82.9</v>
      </c>
      <c r="D310" s="16">
        <v>82.9</v>
      </c>
      <c r="E310" s="16">
        <v>82.8</v>
      </c>
      <c r="F310" s="16">
        <v>83.2</v>
      </c>
      <c r="G310" s="16">
        <v>82</v>
      </c>
      <c r="H310" s="16">
        <v>83</v>
      </c>
      <c r="I310" s="16">
        <v>80</v>
      </c>
      <c r="J310" s="16">
        <v>81</v>
      </c>
    </row>
    <row r="311" spans="1:10" ht="31.2">
      <c r="A311" s="67" t="s">
        <v>242</v>
      </c>
      <c r="B311" s="68" t="s">
        <v>243</v>
      </c>
      <c r="C311" s="16">
        <f t="shared" ref="C311:J311" si="7">C309/C312</f>
        <v>29.604834002815256</v>
      </c>
      <c r="D311" s="16">
        <f t="shared" si="7"/>
        <v>30.521513595218057</v>
      </c>
      <c r="E311" s="16">
        <f t="shared" si="7"/>
        <v>30.641735871116381</v>
      </c>
      <c r="F311" s="16">
        <f t="shared" si="7"/>
        <v>30.625182538182692</v>
      </c>
      <c r="G311" s="16">
        <f t="shared" si="7"/>
        <v>31.860988245013168</v>
      </c>
      <c r="H311" s="16">
        <f t="shared" si="7"/>
        <v>31.831068194704557</v>
      </c>
      <c r="I311" s="16">
        <f t="shared" si="7"/>
        <v>32.749521922646224</v>
      </c>
      <c r="J311" s="16">
        <f t="shared" si="7"/>
        <v>32.696901476224028</v>
      </c>
    </row>
    <row r="312" spans="1:10" hidden="1">
      <c r="A312" s="47"/>
      <c r="C312" s="48">
        <v>58.253999999999998</v>
      </c>
      <c r="D312" s="48">
        <v>58.219000000000001</v>
      </c>
      <c r="E312" s="48">
        <v>58.161000000000001</v>
      </c>
      <c r="F312" s="48">
        <v>58.207000000000001</v>
      </c>
      <c r="G312" s="48">
        <v>58.103000000000002</v>
      </c>
      <c r="H312" s="48">
        <v>58.201000000000001</v>
      </c>
      <c r="I312" s="48">
        <v>58.045000000000002</v>
      </c>
      <c r="J312" s="48">
        <v>58.189</v>
      </c>
    </row>
    <row r="314" spans="1:10">
      <c r="A314" s="47"/>
    </row>
    <row r="315" spans="1:10">
      <c r="A315" s="47"/>
    </row>
    <row r="316" spans="1:10">
      <c r="A316" s="47"/>
    </row>
    <row r="317" spans="1:10">
      <c r="A317" s="47"/>
    </row>
    <row r="318" spans="1:10">
      <c r="A318" s="47"/>
    </row>
  </sheetData>
  <sheetProtection formatCells="0" formatColumns="0" formatRows="0" insertColumns="0" insertRows="0" insertHyperlinks="0" deleteColumns="0" deleteRows="0" selectLockedCells="1" selectUnlockedCells="1"/>
  <protectedRanges>
    <protectedRange password="CF7A" sqref="K6:L7 A6:A18 A20:A31 B11:B31 M6 B6:J10" name="Диапазон4"/>
    <protectedRange sqref="C87:D87" name="Диапазон3"/>
    <protectedRange sqref="E81 E78:E79 E83:E84 E87" name="Диапазон3_2"/>
    <protectedRange sqref="F81 F78:F79 F83:F84 F87" name="Диапазон3_4"/>
    <protectedRange sqref="G87 G81 G83:G84 G78:G79" name="Диапазон3_8"/>
    <protectedRange sqref="H87 H81 H83:H84 H78:H79" name="Диапазон3_9"/>
    <protectedRange sqref="J87 J81 J83:J84 J78:J79" name="Диапазон3_11"/>
    <protectedRange password="CF7A" sqref="C11:J31" name="Диапазон4_3"/>
    <protectedRange password="ECE4" sqref="C11:J31" name="Диапазон1_2"/>
    <protectedRange sqref="C81:D84 E82:J82 C78:D79" name="Диапазон3_5"/>
  </protectedRanges>
  <mergeCells count="51">
    <mergeCell ref="A23:A24"/>
    <mergeCell ref="A26:A27"/>
    <mergeCell ref="D6:D7"/>
    <mergeCell ref="D8:D9"/>
    <mergeCell ref="C8:C9"/>
    <mergeCell ref="B6:B9"/>
    <mergeCell ref="A16:A17"/>
    <mergeCell ref="A6:A9"/>
    <mergeCell ref="A10:J10"/>
    <mergeCell ref="A20:A21"/>
    <mergeCell ref="A14:A15"/>
    <mergeCell ref="A18:A19"/>
    <mergeCell ref="A32:J32"/>
    <mergeCell ref="A34:A35"/>
    <mergeCell ref="A207:J207"/>
    <mergeCell ref="A53:J53"/>
    <mergeCell ref="A71:J71"/>
    <mergeCell ref="A38:A39"/>
    <mergeCell ref="A75:J75"/>
    <mergeCell ref="A42:A43"/>
    <mergeCell ref="A46:A47"/>
    <mergeCell ref="A33:B33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E8:E9"/>
    <mergeCell ref="I8:I9"/>
    <mergeCell ref="I6:J7"/>
    <mergeCell ref="A29:A30"/>
    <mergeCell ref="A306:J306"/>
    <mergeCell ref="A208:A209"/>
    <mergeCell ref="A260:J260"/>
    <mergeCell ref="A283:J283"/>
    <mergeCell ref="A244:J244"/>
    <mergeCell ref="A277:J277"/>
    <mergeCell ref="A275:J275"/>
    <mergeCell ref="A261:J261"/>
    <mergeCell ref="A270:J270"/>
    <mergeCell ref="A206:J206"/>
    <mergeCell ref="A141:J141"/>
    <mergeCell ref="A204:A205"/>
    <mergeCell ref="A203:J203"/>
    <mergeCell ref="A50:A51"/>
    <mergeCell ref="A135:J135"/>
  </mergeCells>
  <phoneticPr fontId="5" type="noConversion"/>
  <pageMargins left="0.19685039370078741" right="0.19685039370078741" top="0.98425196850393704" bottom="0.19685039370078741" header="0.19685039370078741" footer="0.19685039370078741"/>
  <pageSetup paperSize="9" scale="85" fitToHeight="0" orientation="landscape" r:id="rId1"/>
  <headerFooter alignWithMargins="0"/>
  <ignoredErrors>
    <ignoredError sqref="C31:J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Долгих</cp:lastModifiedBy>
  <cp:lastPrinted>2021-11-11T05:48:04Z</cp:lastPrinted>
  <dcterms:created xsi:type="dcterms:W3CDTF">2012-05-24T11:33:26Z</dcterms:created>
  <dcterms:modified xsi:type="dcterms:W3CDTF">2021-11-25T04:49:21Z</dcterms:modified>
</cp:coreProperties>
</file>